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9416" windowHeight="11016"/>
  </bookViews>
  <sheets>
    <sheet name="КПК0712030" sheetId="1" r:id="rId1"/>
  </sheets>
  <definedNames>
    <definedName name="_xlnm.Print_Area" localSheetId="0">КПК0712030!$A$1:$BQ$104</definedName>
  </definedNames>
  <calcPr calcId="145621" refMode="R1C1"/>
</workbook>
</file>

<file path=xl/calcChain.xml><?xml version="1.0" encoding="utf-8"?>
<calcChain xmlns="http://schemas.openxmlformats.org/spreadsheetml/2006/main">
  <c r="BH93" i="1" l="1"/>
  <c r="BC93" i="1"/>
  <c r="AX93" i="1"/>
  <c r="AI93" i="1"/>
  <c r="BH92" i="1"/>
  <c r="BC92" i="1"/>
  <c r="AX92" i="1"/>
  <c r="AI92" i="1"/>
  <c r="BH90" i="1"/>
  <c r="BC90" i="1"/>
  <c r="AX90" i="1"/>
  <c r="AI90" i="1"/>
  <c r="BH88" i="1"/>
  <c r="BC88" i="1"/>
  <c r="AX88" i="1"/>
  <c r="AI88" i="1"/>
  <c r="BH87" i="1"/>
  <c r="BC87" i="1"/>
  <c r="AX87" i="1"/>
  <c r="AI87" i="1"/>
  <c r="BH86" i="1"/>
  <c r="BC86" i="1"/>
  <c r="AX86" i="1"/>
  <c r="AI86" i="1"/>
  <c r="BH85" i="1"/>
  <c r="BC85" i="1"/>
  <c r="AX85" i="1"/>
  <c r="AI85" i="1"/>
  <c r="BH84" i="1"/>
  <c r="BC84" i="1"/>
  <c r="AX84" i="1"/>
  <c r="AI84" i="1"/>
  <c r="BH82" i="1"/>
  <c r="BC82" i="1"/>
  <c r="AX82" i="1"/>
  <c r="AI82" i="1"/>
  <c r="BH80" i="1"/>
  <c r="BC80" i="1"/>
  <c r="AX80" i="1"/>
  <c r="AI80" i="1"/>
  <c r="BH79" i="1"/>
  <c r="BC79" i="1"/>
  <c r="AX79" i="1"/>
  <c r="AI79" i="1"/>
  <c r="BH78" i="1"/>
  <c r="BC78" i="1"/>
  <c r="AX78" i="1"/>
  <c r="AI78" i="1"/>
  <c r="BH77" i="1"/>
  <c r="BC77" i="1"/>
  <c r="AX77" i="1"/>
  <c r="AI77" i="1"/>
  <c r="BH74" i="1"/>
  <c r="BC74" i="1"/>
  <c r="AX74" i="1"/>
  <c r="AI74" i="1"/>
  <c r="BH73" i="1"/>
  <c r="BC73" i="1"/>
  <c r="AX73" i="1"/>
  <c r="AI73" i="1"/>
  <c r="BH72" i="1"/>
  <c r="BC72" i="1"/>
  <c r="AX72" i="1"/>
  <c r="AI72" i="1"/>
  <c r="BH71" i="1"/>
  <c r="BC71" i="1"/>
  <c r="AX71" i="1"/>
  <c r="AI71" i="1"/>
  <c r="BH70" i="1"/>
  <c r="BC70" i="1"/>
  <c r="AX70" i="1"/>
  <c r="AI70" i="1"/>
  <c r="BH69" i="1"/>
  <c r="BC69" i="1"/>
  <c r="AX69" i="1"/>
  <c r="AI69" i="1"/>
  <c r="BH68" i="1"/>
  <c r="BC68" i="1"/>
  <c r="AX68" i="1"/>
  <c r="AI68" i="1"/>
  <c r="BB59" i="1"/>
  <c r="AW59" i="1"/>
  <c r="AQ59" i="1"/>
  <c r="AA59" i="1"/>
  <c r="BB57" i="1"/>
  <c r="AW57" i="1"/>
  <c r="AQ57" i="1"/>
  <c r="AA57" i="1"/>
  <c r="BI49" i="1"/>
  <c r="BD49" i="1"/>
  <c r="AZ49" i="1"/>
  <c r="AK49" i="1"/>
  <c r="BI47" i="1"/>
  <c r="BD47" i="1"/>
  <c r="BN47" i="1" s="1"/>
  <c r="AZ47" i="1"/>
  <c r="AK47" i="1"/>
  <c r="BI45" i="1"/>
  <c r="BD45" i="1"/>
  <c r="BN45" i="1" s="1"/>
  <c r="AZ45" i="1"/>
  <c r="AK45" i="1"/>
  <c r="BN49" i="1" l="1"/>
  <c r="BG57" i="1"/>
  <c r="BM68" i="1"/>
  <c r="BM69" i="1"/>
  <c r="BM70" i="1"/>
  <c r="BM71" i="1"/>
  <c r="BM72" i="1"/>
  <c r="BM73" i="1"/>
  <c r="BM74" i="1"/>
  <c r="BM77" i="1"/>
  <c r="BM78" i="1"/>
  <c r="BM79" i="1"/>
  <c r="BM80" i="1"/>
  <c r="BM82" i="1"/>
  <c r="BM84" i="1"/>
  <c r="BM85" i="1"/>
  <c r="BM86" i="1"/>
  <c r="BM87" i="1"/>
  <c r="BM88" i="1"/>
  <c r="BM90" i="1"/>
  <c r="BM92" i="1"/>
  <c r="BM93" i="1"/>
  <c r="BG59" i="1"/>
</calcChain>
</file>

<file path=xl/sharedStrings.xml><?xml version="1.0" encoding="utf-8"?>
<sst xmlns="http://schemas.openxmlformats.org/spreadsheetml/2006/main" count="235" uniqueCount="143">
  <si>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</si>
  <si>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</si>
  <si>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</si>
  <si>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</si>
  <si>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</si>
  <si>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</si>
  <si>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</si>
  <si>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</si>
  <si>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</si>
  <si>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</si>
  <si>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</si>
  <si>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</si>
  <si>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</si>
  <si>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</si>
  <si>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</si>
  <si>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</si>
  <si>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</si>
  <si>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</si>
  <si>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</si>
  <si>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</si>
  <si>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</si>
  <si>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</si>
  <si>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</si>
  <si>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</si>
  <si>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</si>
  <si>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</si>
  <si>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</si>
  <si>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</si>
  <si>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</si>
  <si>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</si>
  <si>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</si>
  <si>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</si>
  <si>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</si>
  <si>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</si>
  <si>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</si>
  <si>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</si>
  <si>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</si>
  <si>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</si>
  <si>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</si>
  <si>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</si>
  <si>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</si>
  <si>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</si>
  <si>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</si>
  <si>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</si>
  <si>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</si>
  <si>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</si>
  <si>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</si>
  <si>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</si>
  <si>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</si>
  <si>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</si>
  <si>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</si>
  <si>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</si>
  <si>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</si>
  <si>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</si>
  <si>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</si>
  <si>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</si>
  <si>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</si>
  <si>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Підвищення рівня здоров'я, тривалості життя населення та зниження рівня захворюваності</t>
  </si>
  <si>
    <t>Забезпечення надання належної лікарсько-акушерської  допомоги вагітним, роділлям, породіллям та новородженим</t>
  </si>
  <si>
    <t>Покращення матеріально-технічної бази закладів охорони здоров`я</t>
  </si>
  <si>
    <t>Проведення видатків, пов'язаних з наданням лікарсько-акушерської допомоги вагітним, роділлям, породіллям та новородженим</t>
  </si>
  <si>
    <t>C46:BQ46</t>
  </si>
  <si>
    <t>Економія коштів після проведення розрахунків за фактично спожиті енергоносії.</t>
  </si>
  <si>
    <t>Придбання обладнання та предметів довгострокового користування в заклади охорони здоров'я міста</t>
  </si>
  <si>
    <t>C48:BQ48</t>
  </si>
  <si>
    <t>Економія коштів, яка склалась за результатами проведення процедур закупівель.</t>
  </si>
  <si>
    <t>УСЬОГО</t>
  </si>
  <si>
    <t>Міжгалузева комплексна програма "Здоров'я нації" у м. Кривому Розі на 2017-2021 роки</t>
  </si>
  <si>
    <t>A58:BL58</t>
  </si>
  <si>
    <t>Економія коштів.</t>
  </si>
  <si>
    <t>Усього</t>
  </si>
  <si>
    <t>затрат</t>
  </si>
  <si>
    <t/>
  </si>
  <si>
    <t>Кількість штатних одиниць</t>
  </si>
  <si>
    <t>од.</t>
  </si>
  <si>
    <t>ф.20 таблиця 1100</t>
  </si>
  <si>
    <t>Кількість пологових будинків</t>
  </si>
  <si>
    <t>Мережа ЛПЗ міста</t>
  </si>
  <si>
    <t>Кількість ліжок</t>
  </si>
  <si>
    <t>ф. 016</t>
  </si>
  <si>
    <t>в тому числі лікарі</t>
  </si>
  <si>
    <t>з них у жіночих консультаціях</t>
  </si>
  <si>
    <t>Кількість перинатальних центрів</t>
  </si>
  <si>
    <t>Обсяг видатків на придбання обладнання та предметів довгострокого користування</t>
  </si>
  <si>
    <t>грн.</t>
  </si>
  <si>
    <t>Рішення Криворізької міської ради від 24.12.2019 № 4310 «Про міський  бюджет міста Кривого Рогу на 2020 рік», зі змінами, розрахунки до кошторису</t>
  </si>
  <si>
    <t>C75:BQ75</t>
  </si>
  <si>
    <t>Пояснення щодо причин розбіжностей між фактичними та затвердженими результативними показниками: Економія коштів за результатами проведення процедур закупівель.</t>
  </si>
  <si>
    <t>продукту</t>
  </si>
  <si>
    <t>Кількість ліжко-днів</t>
  </si>
  <si>
    <t>тис.од.</t>
  </si>
  <si>
    <t>Кількість породіль</t>
  </si>
  <si>
    <t>осіб</t>
  </si>
  <si>
    <t>ф. 21 таблиця 2210</t>
  </si>
  <si>
    <t>кількість новонароджених</t>
  </si>
  <si>
    <t>ф. 21 таблиця 2245</t>
  </si>
  <si>
    <t>Кількість відвідувань жіночих консультаціях</t>
  </si>
  <si>
    <t>ф. 20 таблиця 2100</t>
  </si>
  <si>
    <t>C81:BQ81</t>
  </si>
  <si>
    <t>Пояснення щодо причин розбіжностей між фактичними та затвердженими результативними показниками: Зменшення показників через введення карантинних заходів з метою запобігання занесенню та поширенню, локалізації та ліквідації спалахів, епідемій та пандемій коронавірусній хворобі 2019 (COVID-19).</t>
  </si>
  <si>
    <t>Кількість закладів, в яких буде оновлення матеріально - технічної бази</t>
  </si>
  <si>
    <t>Розрахунки до кошторису</t>
  </si>
  <si>
    <t>ефективності</t>
  </si>
  <si>
    <t>Кількість жінок, які вчасно стали на облік в жіночих консультаціях по вагітності</t>
  </si>
  <si>
    <t>Кількість відвідувань на одного лікаря в жіночих консультаціях</t>
  </si>
  <si>
    <t>Розрахунок</t>
  </si>
  <si>
    <t>Кількість породіль на одного лікаря</t>
  </si>
  <si>
    <t>C87:BQ87</t>
  </si>
  <si>
    <t>Середня тривалість перебування породіль</t>
  </si>
  <si>
    <t>днів</t>
  </si>
  <si>
    <t>Ф. 016</t>
  </si>
  <si>
    <t>Завантаженість ліжкового фонду у звичайних стаціонарах</t>
  </si>
  <si>
    <t>Середні витрати на придбання обладнання на один заклад</t>
  </si>
  <si>
    <t>якості</t>
  </si>
  <si>
    <t>Зниження показника малюкової смертності</t>
  </si>
  <si>
    <t>відс.</t>
  </si>
  <si>
    <t>Питома вага закладів, в яких здійснено оновлення матеріально - технічної бази від закладів, в яких заплановано оновлення</t>
  </si>
  <si>
    <t>Підвищення рівня надання медичної допомоги вагітним, роділлям, породіллям та новонародженим у лікувально-профілактичних закладах</t>
  </si>
  <si>
    <t>Надання сучасної, своєчасної медичної допомоги та виконання стандартів нагляду за вагітними, породіллями та новонародженими дає змогу забезпечити умови для безпечного материнства, здорового дитинства та збереження репродуктивного здоров’я населення міста. _x000D__x000D__x000D__x000D_
Відповідно до норм бюджетного законодавства в рамках виконання даної бюджетної програми здійснювалось утримання пологового будинку та перинатального центру зі стаціонаром за рахунок медичної субвенції з державного бюджету та коштів міського бюджету._x000D__x000D__x000D__x000D_
На показники виконання програми вплинуло введення карантинних заходів з метою запобігання занесенню та поширенню, локалізації та ліквідації спалахів, епідемій та пандемій коронавірусній хворобі 2019 (COVID-19).</t>
  </si>
  <si>
    <t>0700000</t>
  </si>
  <si>
    <t>Управління охорони здоров`я виконкому Криворізької міської ради</t>
  </si>
  <si>
    <t>Начальник управління охорони здоров`я виконкому Криворізької міської ради</t>
  </si>
  <si>
    <t>Начальник фінасово-економічного відділу управління охорони здоров`я виконкому Криворізької міської ради</t>
  </si>
  <si>
    <t>Костянтин Мурашко</t>
  </si>
  <si>
    <t>Альбіна Свірідонова</t>
  </si>
  <si>
    <t>місцевого бюджету на 2020  рік</t>
  </si>
  <si>
    <t>0712030</t>
  </si>
  <si>
    <t>Лікарсько-акушерська допомога вагітним, породіллям та новонародженим</t>
  </si>
  <si>
    <t>Управління охорони здоров'я виконкому Криворізької міської ради</t>
  </si>
  <si>
    <t>0710000</t>
  </si>
  <si>
    <t>0733</t>
  </si>
  <si>
    <t xml:space="preserve">  </t>
  </si>
  <si>
    <t>02012763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</si>
  <si>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</si>
  <si>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</si>
  <si>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</si>
  <si>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</si>
  <si>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2030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</si>
  <si>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</si>
  <si>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</si>
  <si>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</si>
  <si>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</si>
  <si>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04205100000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</si>
</sst>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  <font>
      <sz val="10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64" fontId="1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0" fontId="14" fillId="0" borderId="0" xfId="0" applyFont="1" applyBorder="1" applyAlignme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0" fontId="16" fillId="0" borderId="0" xfId="0" applyFont="1" applyAlignment="1">
      <alignment horizontal="center" vertical="center" wrapText="1"/>
    </xf>
    <xf numFmtId="0" fontId="16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5" fillId="0" borderId="0" xfId="0" applyFont="1" applyBorder="1" applyAlignment="1"/>
    <xf numFmtId="0" fontId="16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7" fillId="0" borderId="0" xfId="0" applyFont="1" applyAlignment="1">
      <alignment horizontal="center" vertical="top"/>
    </xf>
    <xf numFmtId="0" fontId="17" fillId="0" borderId="0" xfId="0" applyFont="1" applyBorder="1" applyAlignment="1">
      <alignment horizontal="center" vertical="top"/>
    </xf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9" fillId="0" borderId="4" xfId="0" quotePrefix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4" fontId="9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4" fontId="13" fillId="0" borderId="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top" wrapText="1"/>
    </xf>
    <xf numFmtId="4" fontId="10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2" fontId="6" fillId="0" borderId="5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5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104"/>
  <sheetViews>
    <sheetView tabSelected="1" topLeftCell="A2" zoomScale="75" zoomScaleNormal="75" workbookViewId="0">
      <selection activeCell="BE20" sqref="BE20:BL20"/>
    </sheetView>
  </sheetViews>
  <sheetFormatPr defaultColWidth="9.109375" defaultRowHeight="13.2" x14ac:dyDescent="0.25"/>
  <cols>
    <col min="1" max="1" width="3.33203125" style="1" customWidth="1"/>
    <col min="2" max="2" width="3.44140625" style="1" customWidth="1"/>
    <col min="3" max="51" width="2.88671875" style="1" customWidth="1"/>
    <col min="52" max="55" width="3.33203125" style="1" customWidth="1"/>
    <col min="56" max="78" width="2.88671875" style="1" customWidth="1"/>
    <col min="79" max="79" width="4" style="1" hidden="1" customWidth="1"/>
    <col min="80" max="80" width="4.6640625" style="1" hidden="1" customWidth="1"/>
    <col min="81" max="16384" width="9.109375" style="1"/>
  </cols>
  <sheetData>
    <row r="1" spans="1:77" ht="9" hidden="1" customHeight="1" x14ac:dyDescent="0.25"/>
    <row r="2" spans="1:77" ht="9" customHeight="1" x14ac:dyDescent="0.25">
      <c r="AO2" s="100" t="s">
        <v>52</v>
      </c>
      <c r="AP2" s="100"/>
      <c r="AQ2" s="100"/>
      <c r="AR2" s="100"/>
      <c r="AS2" s="100"/>
      <c r="AT2" s="100"/>
      <c r="AU2" s="100"/>
      <c r="AV2" s="100"/>
      <c r="AW2" s="100"/>
      <c r="AX2" s="100"/>
      <c r="AY2" s="100"/>
      <c r="AZ2" s="100"/>
      <c r="BA2" s="100"/>
      <c r="BB2" s="100"/>
      <c r="BC2" s="100"/>
      <c r="BD2" s="100"/>
      <c r="BE2" s="100"/>
      <c r="BF2" s="100"/>
      <c r="BG2" s="100"/>
      <c r="BH2" s="100"/>
      <c r="BI2" s="100"/>
      <c r="BJ2" s="100"/>
      <c r="BK2" s="100"/>
      <c r="BL2" s="100"/>
    </row>
    <row r="3" spans="1:77" ht="9" customHeight="1" x14ac:dyDescent="0.25">
      <c r="AO3" s="100"/>
      <c r="AP3" s="100"/>
      <c r="AQ3" s="100"/>
      <c r="AR3" s="100"/>
      <c r="AS3" s="100"/>
      <c r="AT3" s="100"/>
      <c r="AU3" s="100"/>
      <c r="AV3" s="100"/>
      <c r="AW3" s="100"/>
      <c r="AX3" s="100"/>
      <c r="AY3" s="100"/>
      <c r="AZ3" s="100"/>
      <c r="BA3" s="100"/>
      <c r="BB3" s="100"/>
      <c r="BC3" s="100"/>
      <c r="BD3" s="100"/>
      <c r="BE3" s="100"/>
      <c r="BF3" s="100"/>
      <c r="BG3" s="100"/>
      <c r="BH3" s="100"/>
      <c r="BI3" s="100"/>
      <c r="BJ3" s="100"/>
      <c r="BK3" s="100"/>
      <c r="BL3" s="100"/>
    </row>
    <row r="4" spans="1:77" ht="15.75" customHeight="1" x14ac:dyDescent="0.25">
      <c r="AO4" s="100"/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0"/>
      <c r="BC4" s="100"/>
      <c r="BD4" s="100"/>
      <c r="BE4" s="100"/>
      <c r="BF4" s="100"/>
      <c r="BG4" s="100"/>
      <c r="BH4" s="100"/>
      <c r="BI4" s="100"/>
      <c r="BJ4" s="100"/>
      <c r="BK4" s="100"/>
      <c r="BL4" s="100"/>
    </row>
    <row r="5" spans="1:77" ht="15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00"/>
      <c r="AP5" s="100"/>
      <c r="AQ5" s="100"/>
      <c r="AR5" s="100"/>
      <c r="AS5" s="100"/>
      <c r="AT5" s="100"/>
      <c r="AU5" s="100"/>
      <c r="AV5" s="100"/>
      <c r="AW5" s="100"/>
      <c r="AX5" s="100"/>
      <c r="AY5" s="100"/>
      <c r="AZ5" s="100"/>
      <c r="BA5" s="100"/>
      <c r="BB5" s="100"/>
      <c r="BC5" s="100"/>
      <c r="BD5" s="100"/>
      <c r="BE5" s="100"/>
      <c r="BF5" s="100"/>
      <c r="BG5" s="100"/>
      <c r="BH5" s="100"/>
      <c r="BI5" s="100"/>
      <c r="BJ5" s="100"/>
      <c r="BK5" s="100"/>
      <c r="BL5" s="100"/>
    </row>
    <row r="6" spans="1:77" ht="15.7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0"/>
      <c r="BB6" s="100"/>
      <c r="BC6" s="100"/>
      <c r="BD6" s="100"/>
      <c r="BE6" s="100"/>
      <c r="BF6" s="100"/>
      <c r="BG6" s="100"/>
      <c r="BH6" s="100"/>
      <c r="BI6" s="100"/>
      <c r="BJ6" s="100"/>
      <c r="BK6" s="100"/>
      <c r="BL6" s="100"/>
    </row>
    <row r="7" spans="1:77" ht="9.75" hidden="1" customHeight="1" x14ac:dyDescent="0.25">
      <c r="A7" s="101"/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1"/>
      <c r="AR7" s="101"/>
      <c r="AS7" s="101"/>
      <c r="AT7" s="101"/>
      <c r="AU7" s="101"/>
      <c r="AV7" s="101"/>
      <c r="AW7" s="101"/>
      <c r="AX7" s="101"/>
      <c r="AY7" s="101"/>
      <c r="AZ7" s="101"/>
      <c r="BA7" s="101"/>
      <c r="BB7" s="101"/>
      <c r="BC7" s="101"/>
      <c r="BD7" s="101"/>
      <c r="BE7" s="101"/>
      <c r="BF7" s="101"/>
      <c r="BG7" s="101"/>
      <c r="BH7" s="101"/>
      <c r="BI7" s="101"/>
      <c r="BJ7" s="101"/>
      <c r="BK7" s="101"/>
      <c r="BL7" s="101"/>
    </row>
    <row r="8" spans="1:77" ht="9.75" hidden="1" customHeight="1" x14ac:dyDescent="0.25">
      <c r="A8" s="101"/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1"/>
      <c r="AD8" s="101"/>
      <c r="AE8" s="101"/>
      <c r="AF8" s="101"/>
      <c r="AG8" s="101"/>
      <c r="AH8" s="101"/>
      <c r="AI8" s="101"/>
      <c r="AJ8" s="101"/>
      <c r="AK8" s="101"/>
      <c r="AL8" s="101"/>
      <c r="AM8" s="101"/>
      <c r="AN8" s="101"/>
      <c r="AO8" s="101"/>
      <c r="AP8" s="101"/>
      <c r="AQ8" s="101"/>
      <c r="AR8" s="101"/>
      <c r="AS8" s="101"/>
      <c r="AT8" s="101"/>
      <c r="AU8" s="101"/>
      <c r="AV8" s="101"/>
      <c r="AW8" s="101"/>
      <c r="AX8" s="101"/>
      <c r="AY8" s="101"/>
      <c r="AZ8" s="101"/>
      <c r="BA8" s="101"/>
      <c r="BB8" s="101"/>
      <c r="BC8" s="101"/>
      <c r="BD8" s="101"/>
      <c r="BE8" s="101"/>
      <c r="BF8" s="101"/>
      <c r="BG8" s="101"/>
      <c r="BH8" s="101"/>
      <c r="BI8" s="101"/>
      <c r="BJ8" s="101"/>
      <c r="BK8" s="101"/>
      <c r="BL8" s="101"/>
    </row>
    <row r="9" spans="1:77" ht="8.25" hidden="1" customHeight="1" x14ac:dyDescent="0.25">
      <c r="A9" s="101"/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101"/>
      <c r="AQ9" s="101"/>
      <c r="AR9" s="101"/>
      <c r="AS9" s="101"/>
      <c r="AT9" s="101"/>
      <c r="AU9" s="101"/>
      <c r="AV9" s="101"/>
      <c r="AW9" s="101"/>
      <c r="AX9" s="101"/>
      <c r="AY9" s="101"/>
      <c r="AZ9" s="101"/>
      <c r="BA9" s="101"/>
      <c r="BB9" s="101"/>
      <c r="BC9" s="101"/>
      <c r="BD9" s="101"/>
      <c r="BE9" s="101"/>
      <c r="BF9" s="101"/>
      <c r="BG9" s="101"/>
      <c r="BH9" s="101"/>
      <c r="BI9" s="101"/>
      <c r="BJ9" s="101"/>
      <c r="BK9" s="101"/>
      <c r="BL9" s="101"/>
    </row>
    <row r="10" spans="1:77" ht="15.6" x14ac:dyDescent="0.25">
      <c r="A10" s="102" t="s">
        <v>20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77" ht="15.75" customHeight="1" x14ac:dyDescent="0.25">
      <c r="A11" s="102" t="s">
        <v>38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77" ht="15.75" customHeight="1" x14ac:dyDescent="0.25">
      <c r="A12" s="102" t="s">
        <v>125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</row>
    <row r="13" spans="1:77" ht="6" customHeight="1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77" customFormat="1" ht="14.25" customHeight="1" x14ac:dyDescent="0.25">
      <c r="A14" s="21" t="s">
        <v>8</v>
      </c>
      <c r="B14" s="35" t="s">
        <v>119</v>
      </c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22"/>
      <c r="N14" s="41" t="s">
        <v>120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23"/>
      <c r="AU14" s="35" t="s">
        <v>132</v>
      </c>
      <c r="AV14" s="36"/>
      <c r="AW14" s="36"/>
      <c r="AX14" s="36"/>
      <c r="AY14" s="36"/>
      <c r="AZ14" s="36"/>
      <c r="BA14" s="36"/>
      <c r="BB14" s="36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</row>
    <row r="15" spans="1:77" customFormat="1" ht="24" customHeight="1" x14ac:dyDescent="0.25">
      <c r="A15" s="24"/>
      <c r="B15" s="33" t="s">
        <v>133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24"/>
      <c r="N15" s="34" t="s">
        <v>134</v>
      </c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24"/>
      <c r="AU15" s="33" t="s">
        <v>135</v>
      </c>
      <c r="AV15" s="33"/>
      <c r="AW15" s="33"/>
      <c r="AX15" s="33"/>
      <c r="AY15" s="33"/>
      <c r="AZ15" s="33"/>
      <c r="BA15" s="33"/>
      <c r="BB15" s="33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</row>
    <row r="16" spans="1:77" customFormat="1" x14ac:dyDescent="0.25">
      <c r="BE16" s="25"/>
      <c r="BF16" s="25"/>
      <c r="BG16" s="25"/>
      <c r="BH16" s="25"/>
      <c r="BI16" s="25"/>
      <c r="BJ16" s="25"/>
      <c r="BK16" s="25"/>
      <c r="BL16" s="25"/>
    </row>
    <row r="17" spans="1:79" customFormat="1" ht="13.8" customHeight="1" x14ac:dyDescent="0.25">
      <c r="A17" s="26" t="s">
        <v>36</v>
      </c>
      <c r="B17" s="35" t="s">
        <v>129</v>
      </c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22"/>
      <c r="N17" s="41" t="s">
        <v>128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23"/>
      <c r="AU17" s="35" t="s">
        <v>132</v>
      </c>
      <c r="AV17" s="36"/>
      <c r="AW17" s="36"/>
      <c r="AX17" s="36"/>
      <c r="AY17" s="36"/>
      <c r="AZ17" s="36"/>
      <c r="BA17" s="36"/>
      <c r="BB17" s="36"/>
      <c r="BC17" s="27"/>
      <c r="BD17" s="27"/>
      <c r="BE17" s="27"/>
      <c r="BF17" s="27"/>
      <c r="BG17" s="27"/>
      <c r="BH17" s="27"/>
      <c r="BI17" s="27"/>
      <c r="BJ17" s="27"/>
      <c r="BK17" s="27"/>
      <c r="BL17" s="28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 ht="24" customHeight="1" x14ac:dyDescent="0.25">
      <c r="A18" s="30"/>
      <c r="B18" s="33" t="s">
        <v>133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24"/>
      <c r="N18" s="34" t="s">
        <v>136</v>
      </c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24"/>
      <c r="AU18" s="33" t="s">
        <v>135</v>
      </c>
      <c r="AV18" s="33"/>
      <c r="AW18" s="33"/>
      <c r="AX18" s="33"/>
      <c r="AY18" s="33"/>
      <c r="AZ18" s="33"/>
      <c r="BA18" s="33"/>
      <c r="BB18" s="33"/>
      <c r="BC18" s="31"/>
      <c r="BD18" s="31"/>
      <c r="BE18" s="31"/>
      <c r="BF18" s="31"/>
      <c r="BG18" s="31"/>
      <c r="BH18" s="31"/>
      <c r="BI18" s="31"/>
      <c r="BJ18" s="31"/>
      <c r="BK18" s="32"/>
      <c r="BL18" s="31"/>
      <c r="BM18" s="29"/>
      <c r="BN18" s="29"/>
      <c r="BO18" s="29"/>
      <c r="BP18" s="31"/>
      <c r="BQ18" s="31"/>
      <c r="BR18" s="31"/>
      <c r="BS18" s="31"/>
      <c r="BT18" s="31"/>
      <c r="BU18" s="31"/>
      <c r="BV18" s="31"/>
      <c r="BW18" s="31"/>
    </row>
    <row r="19" spans="1:79" customFormat="1" x14ac:dyDescent="0.25"/>
    <row r="20" spans="1:79" customFormat="1" ht="27.6" customHeight="1" x14ac:dyDescent="0.25">
      <c r="A20" s="21" t="s">
        <v>37</v>
      </c>
      <c r="B20" s="35" t="s">
        <v>126</v>
      </c>
      <c r="C20" s="36"/>
      <c r="D20" s="36"/>
      <c r="E20" s="36"/>
      <c r="F20" s="36"/>
      <c r="G20" s="36"/>
      <c r="H20" s="36"/>
      <c r="I20" s="36"/>
      <c r="J20" s="36"/>
      <c r="K20" s="36"/>
      <c r="L20" s="36"/>
      <c r="N20" s="35" t="s">
        <v>137</v>
      </c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27"/>
      <c r="AA20" s="35" t="s">
        <v>130</v>
      </c>
      <c r="AB20" s="36"/>
      <c r="AC20" s="36"/>
      <c r="AD20" s="36"/>
      <c r="AE20" s="36"/>
      <c r="AF20" s="36"/>
      <c r="AG20" s="36"/>
      <c r="AH20" s="36"/>
      <c r="AI20" s="36"/>
      <c r="AJ20" s="27"/>
      <c r="AK20" s="37" t="s">
        <v>127</v>
      </c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27"/>
      <c r="BE20" s="35" t="s">
        <v>142</v>
      </c>
      <c r="BF20" s="36"/>
      <c r="BG20" s="36"/>
      <c r="BH20" s="36"/>
      <c r="BI20" s="36"/>
      <c r="BJ20" s="36"/>
      <c r="BK20" s="36"/>
      <c r="BL20" s="36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customFormat="1" ht="25.5" customHeight="1" x14ac:dyDescent="0.25">
      <c r="B21" s="33" t="s">
        <v>133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N21" s="33" t="s">
        <v>138</v>
      </c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1"/>
      <c r="AA21" s="39" t="s">
        <v>139</v>
      </c>
      <c r="AB21" s="39"/>
      <c r="AC21" s="39"/>
      <c r="AD21" s="39"/>
      <c r="AE21" s="39"/>
      <c r="AF21" s="39"/>
      <c r="AG21" s="39"/>
      <c r="AH21" s="39"/>
      <c r="AI21" s="39"/>
      <c r="AJ21" s="31"/>
      <c r="AK21" s="40" t="s">
        <v>140</v>
      </c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31"/>
      <c r="BE21" s="33" t="s">
        <v>141</v>
      </c>
      <c r="BF21" s="33"/>
      <c r="BG21" s="33"/>
      <c r="BH21" s="33"/>
      <c r="BI21" s="33"/>
      <c r="BJ21" s="33"/>
      <c r="BK21" s="33"/>
      <c r="BL21" s="33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</row>
    <row r="23" spans="1:79" ht="15.75" customHeight="1" x14ac:dyDescent="0.25">
      <c r="A23" s="42" t="s">
        <v>43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</row>
    <row r="24" spans="1:79" ht="27.75" customHeight="1" x14ac:dyDescent="0.25">
      <c r="A24" s="43" t="s">
        <v>3</v>
      </c>
      <c r="B24" s="43"/>
      <c r="C24" s="43"/>
      <c r="D24" s="43"/>
      <c r="E24" s="43"/>
      <c r="F24" s="43"/>
      <c r="G24" s="44" t="s">
        <v>41</v>
      </c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6"/>
    </row>
    <row r="25" spans="1:79" ht="15.6" x14ac:dyDescent="0.25">
      <c r="A25" s="47">
        <v>1</v>
      </c>
      <c r="B25" s="47"/>
      <c r="C25" s="47"/>
      <c r="D25" s="47"/>
      <c r="E25" s="47"/>
      <c r="F25" s="47"/>
      <c r="G25" s="44">
        <v>2</v>
      </c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6"/>
    </row>
    <row r="26" spans="1:79" ht="10.5" hidden="1" customHeight="1" x14ac:dyDescent="0.25">
      <c r="A26" s="50" t="s">
        <v>39</v>
      </c>
      <c r="B26" s="50"/>
      <c r="C26" s="50"/>
      <c r="D26" s="50"/>
      <c r="E26" s="50"/>
      <c r="F26" s="50"/>
      <c r="G26" s="64" t="s">
        <v>16</v>
      </c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6"/>
      <c r="CA26" s="1" t="s">
        <v>55</v>
      </c>
    </row>
    <row r="27" spans="1:79" ht="13.2" customHeight="1" x14ac:dyDescent="0.25">
      <c r="A27" s="50">
        <v>1</v>
      </c>
      <c r="B27" s="50"/>
      <c r="C27" s="50"/>
      <c r="D27" s="50"/>
      <c r="E27" s="50"/>
      <c r="F27" s="50"/>
      <c r="G27" s="51" t="s">
        <v>57</v>
      </c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3"/>
      <c r="CA27" s="1" t="s">
        <v>53</v>
      </c>
    </row>
    <row r="28" spans="1:79" ht="12.75" customHeight="1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</row>
    <row r="29" spans="1:79" ht="15.9" customHeight="1" x14ac:dyDescent="0.25">
      <c r="A29" s="42" t="s">
        <v>44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</row>
    <row r="30" spans="1:79" ht="15.9" customHeight="1" x14ac:dyDescent="0.25">
      <c r="A30" s="106" t="s">
        <v>117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</row>
    <row r="31" spans="1:79" ht="12.75" customHeight="1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</row>
    <row r="32" spans="1:79" ht="15.75" customHeight="1" x14ac:dyDescent="0.25">
      <c r="A32" s="42" t="s">
        <v>45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</row>
    <row r="33" spans="1:80" ht="27.75" customHeight="1" x14ac:dyDescent="0.25">
      <c r="A33" s="43" t="s">
        <v>3</v>
      </c>
      <c r="B33" s="43"/>
      <c r="C33" s="43"/>
      <c r="D33" s="43"/>
      <c r="E33" s="43"/>
      <c r="F33" s="43"/>
      <c r="G33" s="44" t="s">
        <v>42</v>
      </c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6"/>
    </row>
    <row r="34" spans="1:80" ht="15.6" x14ac:dyDescent="0.25">
      <c r="A34" s="47">
        <v>1</v>
      </c>
      <c r="B34" s="47"/>
      <c r="C34" s="47"/>
      <c r="D34" s="47"/>
      <c r="E34" s="47"/>
      <c r="F34" s="47"/>
      <c r="G34" s="44">
        <v>2</v>
      </c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6"/>
    </row>
    <row r="35" spans="1:80" ht="10.5" hidden="1" customHeight="1" x14ac:dyDescent="0.25">
      <c r="A35" s="50" t="s">
        <v>15</v>
      </c>
      <c r="B35" s="50"/>
      <c r="C35" s="50"/>
      <c r="D35" s="50"/>
      <c r="E35" s="50"/>
      <c r="F35" s="50"/>
      <c r="G35" s="64" t="s">
        <v>16</v>
      </c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M35" s="65"/>
      <c r="AN35" s="65"/>
      <c r="AO35" s="65"/>
      <c r="AP35" s="65"/>
      <c r="AQ35" s="65"/>
      <c r="AR35" s="65"/>
      <c r="AS35" s="65"/>
      <c r="AT35" s="65"/>
      <c r="AU35" s="65"/>
      <c r="AV35" s="65"/>
      <c r="AW35" s="65"/>
      <c r="AX35" s="65"/>
      <c r="AY35" s="65"/>
      <c r="AZ35" s="65"/>
      <c r="BA35" s="65"/>
      <c r="BB35" s="65"/>
      <c r="BC35" s="65"/>
      <c r="BD35" s="65"/>
      <c r="BE35" s="65"/>
      <c r="BF35" s="65"/>
      <c r="BG35" s="65"/>
      <c r="BH35" s="65"/>
      <c r="BI35" s="65"/>
      <c r="BJ35" s="65"/>
      <c r="BK35" s="65"/>
      <c r="BL35" s="66"/>
      <c r="CA35" s="1" t="s">
        <v>56</v>
      </c>
    </row>
    <row r="36" spans="1:80" ht="13.2" customHeight="1" x14ac:dyDescent="0.25">
      <c r="A36" s="50">
        <v>1</v>
      </c>
      <c r="B36" s="50"/>
      <c r="C36" s="50"/>
      <c r="D36" s="50"/>
      <c r="E36" s="50"/>
      <c r="F36" s="50"/>
      <c r="G36" s="51" t="s">
        <v>58</v>
      </c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3"/>
      <c r="CA36" s="1" t="s">
        <v>54</v>
      </c>
    </row>
    <row r="37" spans="1:80" ht="13.2" customHeight="1" x14ac:dyDescent="0.25">
      <c r="A37" s="50">
        <v>2</v>
      </c>
      <c r="B37" s="50"/>
      <c r="C37" s="50"/>
      <c r="D37" s="50"/>
      <c r="E37" s="50"/>
      <c r="F37" s="50"/>
      <c r="G37" s="51" t="s">
        <v>59</v>
      </c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3"/>
    </row>
    <row r="39" spans="1:80" ht="15.75" customHeight="1" x14ac:dyDescent="0.25">
      <c r="A39" s="42" t="s">
        <v>46</v>
      </c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</row>
    <row r="40" spans="1:80" ht="15" customHeight="1" x14ac:dyDescent="0.25">
      <c r="A40" s="60" t="s">
        <v>131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60"/>
      <c r="BH40" s="60"/>
      <c r="BI40" s="60"/>
      <c r="BJ40" s="60"/>
      <c r="BK40" s="60"/>
      <c r="BL40" s="60"/>
      <c r="BM40" s="60"/>
      <c r="BN40" s="60"/>
      <c r="BO40" s="60"/>
      <c r="BP40" s="60"/>
      <c r="BQ40" s="60"/>
    </row>
    <row r="41" spans="1:80" ht="48" customHeight="1" x14ac:dyDescent="0.25">
      <c r="A41" s="47" t="s">
        <v>3</v>
      </c>
      <c r="B41" s="47"/>
      <c r="C41" s="47" t="s">
        <v>30</v>
      </c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 t="s">
        <v>27</v>
      </c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 t="s">
        <v>49</v>
      </c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 t="s">
        <v>0</v>
      </c>
      <c r="BE41" s="47"/>
      <c r="BF41" s="47"/>
      <c r="BG41" s="47"/>
      <c r="BH41" s="47"/>
      <c r="BI41" s="47"/>
      <c r="BJ41" s="47"/>
      <c r="BK41" s="47"/>
      <c r="BL41" s="47"/>
      <c r="BM41" s="47"/>
      <c r="BN41" s="47"/>
      <c r="BO41" s="47"/>
      <c r="BP41" s="47"/>
      <c r="BQ41" s="47"/>
    </row>
    <row r="42" spans="1:80" ht="29.1" customHeight="1" x14ac:dyDescent="0.25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 t="s">
        <v>2</v>
      </c>
      <c r="AB42" s="47"/>
      <c r="AC42" s="47"/>
      <c r="AD42" s="47"/>
      <c r="AE42" s="47"/>
      <c r="AF42" s="47" t="s">
        <v>1</v>
      </c>
      <c r="AG42" s="47"/>
      <c r="AH42" s="47"/>
      <c r="AI42" s="47"/>
      <c r="AJ42" s="47"/>
      <c r="AK42" s="47" t="s">
        <v>28</v>
      </c>
      <c r="AL42" s="47"/>
      <c r="AM42" s="47"/>
      <c r="AN42" s="47"/>
      <c r="AO42" s="47"/>
      <c r="AP42" s="47" t="s">
        <v>2</v>
      </c>
      <c r="AQ42" s="47"/>
      <c r="AR42" s="47"/>
      <c r="AS42" s="47"/>
      <c r="AT42" s="47"/>
      <c r="AU42" s="47" t="s">
        <v>1</v>
      </c>
      <c r="AV42" s="47"/>
      <c r="AW42" s="47"/>
      <c r="AX42" s="47"/>
      <c r="AY42" s="47"/>
      <c r="AZ42" s="47" t="s">
        <v>28</v>
      </c>
      <c r="BA42" s="47"/>
      <c r="BB42" s="47"/>
      <c r="BC42" s="47"/>
      <c r="BD42" s="47" t="s">
        <v>2</v>
      </c>
      <c r="BE42" s="47"/>
      <c r="BF42" s="47"/>
      <c r="BG42" s="47"/>
      <c r="BH42" s="47"/>
      <c r="BI42" s="47" t="s">
        <v>1</v>
      </c>
      <c r="BJ42" s="47"/>
      <c r="BK42" s="47"/>
      <c r="BL42" s="47"/>
      <c r="BM42" s="47"/>
      <c r="BN42" s="47" t="s">
        <v>29</v>
      </c>
      <c r="BO42" s="47"/>
      <c r="BP42" s="47"/>
      <c r="BQ42" s="47"/>
    </row>
    <row r="43" spans="1:80" ht="15.9" customHeight="1" x14ac:dyDescent="0.25">
      <c r="A43" s="72">
        <v>1</v>
      </c>
      <c r="B43" s="72"/>
      <c r="C43" s="72">
        <v>2</v>
      </c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61">
        <v>3</v>
      </c>
      <c r="AB43" s="62"/>
      <c r="AC43" s="62"/>
      <c r="AD43" s="62"/>
      <c r="AE43" s="63"/>
      <c r="AF43" s="61">
        <v>4</v>
      </c>
      <c r="AG43" s="62"/>
      <c r="AH43" s="62"/>
      <c r="AI43" s="62"/>
      <c r="AJ43" s="63"/>
      <c r="AK43" s="61">
        <v>5</v>
      </c>
      <c r="AL43" s="62"/>
      <c r="AM43" s="62"/>
      <c r="AN43" s="62"/>
      <c r="AO43" s="63"/>
      <c r="AP43" s="61">
        <v>6</v>
      </c>
      <c r="AQ43" s="62"/>
      <c r="AR43" s="62"/>
      <c r="AS43" s="62"/>
      <c r="AT43" s="63"/>
      <c r="AU43" s="61">
        <v>7</v>
      </c>
      <c r="AV43" s="62"/>
      <c r="AW43" s="62"/>
      <c r="AX43" s="62"/>
      <c r="AY43" s="63"/>
      <c r="AZ43" s="61">
        <v>8</v>
      </c>
      <c r="BA43" s="62"/>
      <c r="BB43" s="62"/>
      <c r="BC43" s="63"/>
      <c r="BD43" s="61">
        <v>9</v>
      </c>
      <c r="BE43" s="62"/>
      <c r="BF43" s="62"/>
      <c r="BG43" s="62"/>
      <c r="BH43" s="63"/>
      <c r="BI43" s="72">
        <v>10</v>
      </c>
      <c r="BJ43" s="72"/>
      <c r="BK43" s="72"/>
      <c r="BL43" s="72"/>
      <c r="BM43" s="72"/>
      <c r="BN43" s="72">
        <v>11</v>
      </c>
      <c r="BO43" s="72"/>
      <c r="BP43" s="72"/>
      <c r="BQ43" s="72"/>
    </row>
    <row r="44" spans="1:80" ht="15.75" hidden="1" customHeight="1" x14ac:dyDescent="0.25">
      <c r="A44" s="50" t="s">
        <v>15</v>
      </c>
      <c r="B44" s="50"/>
      <c r="C44" s="94" t="s">
        <v>16</v>
      </c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5"/>
      <c r="AA44" s="67" t="s">
        <v>12</v>
      </c>
      <c r="AB44" s="67"/>
      <c r="AC44" s="67"/>
      <c r="AD44" s="67"/>
      <c r="AE44" s="67"/>
      <c r="AF44" s="67" t="s">
        <v>11</v>
      </c>
      <c r="AG44" s="67"/>
      <c r="AH44" s="67"/>
      <c r="AI44" s="67"/>
      <c r="AJ44" s="67"/>
      <c r="AK44" s="69" t="s">
        <v>18</v>
      </c>
      <c r="AL44" s="69"/>
      <c r="AM44" s="69"/>
      <c r="AN44" s="69"/>
      <c r="AO44" s="69"/>
      <c r="AP44" s="67" t="s">
        <v>13</v>
      </c>
      <c r="AQ44" s="67"/>
      <c r="AR44" s="67"/>
      <c r="AS44" s="67"/>
      <c r="AT44" s="67"/>
      <c r="AU44" s="67" t="s">
        <v>14</v>
      </c>
      <c r="AV44" s="67"/>
      <c r="AW44" s="67"/>
      <c r="AX44" s="67"/>
      <c r="AY44" s="67"/>
      <c r="AZ44" s="69" t="s">
        <v>18</v>
      </c>
      <c r="BA44" s="69"/>
      <c r="BB44" s="69"/>
      <c r="BC44" s="69"/>
      <c r="BD44" s="73" t="s">
        <v>34</v>
      </c>
      <c r="BE44" s="73"/>
      <c r="BF44" s="73"/>
      <c r="BG44" s="73"/>
      <c r="BH44" s="73"/>
      <c r="BI44" s="73" t="s">
        <v>34</v>
      </c>
      <c r="BJ44" s="73"/>
      <c r="BK44" s="73"/>
      <c r="BL44" s="73"/>
      <c r="BM44" s="73"/>
      <c r="BN44" s="70" t="s">
        <v>18</v>
      </c>
      <c r="BO44" s="70"/>
      <c r="BP44" s="70"/>
      <c r="BQ44" s="70"/>
      <c r="CA44" s="1" t="s">
        <v>21</v>
      </c>
    </row>
    <row r="45" spans="1:80" ht="31.2" customHeight="1" x14ac:dyDescent="0.25">
      <c r="A45" s="47">
        <v>1</v>
      </c>
      <c r="B45" s="47"/>
      <c r="C45" s="103" t="s">
        <v>60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9"/>
      <c r="AA45" s="71">
        <v>26745140</v>
      </c>
      <c r="AB45" s="71"/>
      <c r="AC45" s="71"/>
      <c r="AD45" s="71"/>
      <c r="AE45" s="71"/>
      <c r="AF45" s="71">
        <v>0</v>
      </c>
      <c r="AG45" s="71"/>
      <c r="AH45" s="71"/>
      <c r="AI45" s="71"/>
      <c r="AJ45" s="71"/>
      <c r="AK45" s="71">
        <f>AA45+AF45</f>
        <v>26745140</v>
      </c>
      <c r="AL45" s="71"/>
      <c r="AM45" s="71"/>
      <c r="AN45" s="71"/>
      <c r="AO45" s="71"/>
      <c r="AP45" s="71">
        <v>26642144</v>
      </c>
      <c r="AQ45" s="71"/>
      <c r="AR45" s="71"/>
      <c r="AS45" s="71"/>
      <c r="AT45" s="71"/>
      <c r="AU45" s="71">
        <v>0</v>
      </c>
      <c r="AV45" s="71"/>
      <c r="AW45" s="71"/>
      <c r="AX45" s="71"/>
      <c r="AY45" s="71"/>
      <c r="AZ45" s="71">
        <f>AP45+AU45</f>
        <v>26642144</v>
      </c>
      <c r="BA45" s="71"/>
      <c r="BB45" s="71"/>
      <c r="BC45" s="71"/>
      <c r="BD45" s="71">
        <f>AP45-AA45</f>
        <v>-102996</v>
      </c>
      <c r="BE45" s="71"/>
      <c r="BF45" s="71"/>
      <c r="BG45" s="71"/>
      <c r="BH45" s="71"/>
      <c r="BI45" s="71">
        <f>AU45-AF45</f>
        <v>0</v>
      </c>
      <c r="BJ45" s="71"/>
      <c r="BK45" s="71"/>
      <c r="BL45" s="71"/>
      <c r="BM45" s="71"/>
      <c r="BN45" s="71">
        <f>BD45+BI45</f>
        <v>-102996</v>
      </c>
      <c r="BO45" s="71"/>
      <c r="BP45" s="71"/>
      <c r="BQ45" s="71"/>
      <c r="CA45" s="1" t="s">
        <v>22</v>
      </c>
    </row>
    <row r="46" spans="1:80" ht="15.6" customHeight="1" x14ac:dyDescent="0.25">
      <c r="A46" s="47"/>
      <c r="B46" s="47"/>
      <c r="C46" s="103" t="s">
        <v>62</v>
      </c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4"/>
      <c r="R46" s="104"/>
      <c r="S46" s="104"/>
      <c r="T46" s="104"/>
      <c r="U46" s="104"/>
      <c r="V46" s="104"/>
      <c r="W46" s="104"/>
      <c r="X46" s="104"/>
      <c r="Y46" s="104"/>
      <c r="Z46" s="104"/>
      <c r="AA46" s="104"/>
      <c r="AB46" s="104"/>
      <c r="AC46" s="104"/>
      <c r="AD46" s="104"/>
      <c r="AE46" s="104"/>
      <c r="AF46" s="104"/>
      <c r="AG46" s="104"/>
      <c r="AH46" s="104"/>
      <c r="AI46" s="104"/>
      <c r="AJ46" s="104"/>
      <c r="AK46" s="104"/>
      <c r="AL46" s="104"/>
      <c r="AM46" s="104"/>
      <c r="AN46" s="104"/>
      <c r="AO46" s="104"/>
      <c r="AP46" s="104"/>
      <c r="AQ46" s="104"/>
      <c r="AR46" s="104"/>
      <c r="AS46" s="104"/>
      <c r="AT46" s="104"/>
      <c r="AU46" s="104"/>
      <c r="AV46" s="104"/>
      <c r="AW46" s="104"/>
      <c r="AX46" s="104"/>
      <c r="AY46" s="104"/>
      <c r="AZ46" s="104"/>
      <c r="BA46" s="104"/>
      <c r="BB46" s="104"/>
      <c r="BC46" s="104"/>
      <c r="BD46" s="104"/>
      <c r="BE46" s="104"/>
      <c r="BF46" s="104"/>
      <c r="BG46" s="104"/>
      <c r="BH46" s="104"/>
      <c r="BI46" s="104"/>
      <c r="BJ46" s="104"/>
      <c r="BK46" s="104"/>
      <c r="BL46" s="104"/>
      <c r="BM46" s="104"/>
      <c r="BN46" s="104"/>
      <c r="BO46" s="104"/>
      <c r="BP46" s="104"/>
      <c r="BQ46" s="105"/>
      <c r="CB46" s="1" t="s">
        <v>61</v>
      </c>
    </row>
    <row r="47" spans="1:80" ht="31.2" customHeight="1" x14ac:dyDescent="0.25">
      <c r="A47" s="47">
        <v>2</v>
      </c>
      <c r="B47" s="47"/>
      <c r="C47" s="103" t="s">
        <v>63</v>
      </c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9"/>
      <c r="AA47" s="71">
        <v>0</v>
      </c>
      <c r="AB47" s="71"/>
      <c r="AC47" s="71"/>
      <c r="AD47" s="71"/>
      <c r="AE47" s="71"/>
      <c r="AF47" s="71">
        <v>129943</v>
      </c>
      <c r="AG47" s="71"/>
      <c r="AH47" s="71"/>
      <c r="AI47" s="71"/>
      <c r="AJ47" s="71"/>
      <c r="AK47" s="71">
        <f>AA47+AF47</f>
        <v>129943</v>
      </c>
      <c r="AL47" s="71"/>
      <c r="AM47" s="71"/>
      <c r="AN47" s="71"/>
      <c r="AO47" s="71"/>
      <c r="AP47" s="71">
        <v>0</v>
      </c>
      <c r="AQ47" s="71"/>
      <c r="AR47" s="71"/>
      <c r="AS47" s="71"/>
      <c r="AT47" s="71"/>
      <c r="AU47" s="71">
        <v>127577</v>
      </c>
      <c r="AV47" s="71"/>
      <c r="AW47" s="71"/>
      <c r="AX47" s="71"/>
      <c r="AY47" s="71"/>
      <c r="AZ47" s="71">
        <f>AP47+AU47</f>
        <v>127577</v>
      </c>
      <c r="BA47" s="71"/>
      <c r="BB47" s="71"/>
      <c r="BC47" s="71"/>
      <c r="BD47" s="71">
        <f>AP47-AA47</f>
        <v>0</v>
      </c>
      <c r="BE47" s="71"/>
      <c r="BF47" s="71"/>
      <c r="BG47" s="71"/>
      <c r="BH47" s="71"/>
      <c r="BI47" s="71">
        <f>AU47-AF47</f>
        <v>-2366</v>
      </c>
      <c r="BJ47" s="71"/>
      <c r="BK47" s="71"/>
      <c r="BL47" s="71"/>
      <c r="BM47" s="71"/>
      <c r="BN47" s="71">
        <f>BD47+BI47</f>
        <v>-2366</v>
      </c>
      <c r="BO47" s="71"/>
      <c r="BP47" s="71"/>
      <c r="BQ47" s="71"/>
    </row>
    <row r="48" spans="1:80" ht="15.6" customHeight="1" x14ac:dyDescent="0.25">
      <c r="A48" s="47"/>
      <c r="B48" s="47"/>
      <c r="C48" s="103" t="s">
        <v>65</v>
      </c>
      <c r="D48" s="104"/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04"/>
      <c r="T48" s="104"/>
      <c r="U48" s="104"/>
      <c r="V48" s="104"/>
      <c r="W48" s="104"/>
      <c r="X48" s="104"/>
      <c r="Y48" s="104"/>
      <c r="Z48" s="104"/>
      <c r="AA48" s="104"/>
      <c r="AB48" s="104"/>
      <c r="AC48" s="104"/>
      <c r="AD48" s="104"/>
      <c r="AE48" s="104"/>
      <c r="AF48" s="104"/>
      <c r="AG48" s="104"/>
      <c r="AH48" s="104"/>
      <c r="AI48" s="104"/>
      <c r="AJ48" s="104"/>
      <c r="AK48" s="104"/>
      <c r="AL48" s="104"/>
      <c r="AM48" s="104"/>
      <c r="AN48" s="104"/>
      <c r="AO48" s="104"/>
      <c r="AP48" s="104"/>
      <c r="AQ48" s="104"/>
      <c r="AR48" s="104"/>
      <c r="AS48" s="104"/>
      <c r="AT48" s="104"/>
      <c r="AU48" s="104"/>
      <c r="AV48" s="104"/>
      <c r="AW48" s="104"/>
      <c r="AX48" s="104"/>
      <c r="AY48" s="104"/>
      <c r="AZ48" s="104"/>
      <c r="BA48" s="104"/>
      <c r="BB48" s="104"/>
      <c r="BC48" s="104"/>
      <c r="BD48" s="104"/>
      <c r="BE48" s="104"/>
      <c r="BF48" s="104"/>
      <c r="BG48" s="104"/>
      <c r="BH48" s="104"/>
      <c r="BI48" s="104"/>
      <c r="BJ48" s="104"/>
      <c r="BK48" s="104"/>
      <c r="BL48" s="104"/>
      <c r="BM48" s="104"/>
      <c r="BN48" s="104"/>
      <c r="BO48" s="104"/>
      <c r="BP48" s="104"/>
      <c r="BQ48" s="105"/>
      <c r="CB48" s="1" t="s">
        <v>64</v>
      </c>
    </row>
    <row r="49" spans="1:80" s="17" customFormat="1" ht="15.6" x14ac:dyDescent="0.25">
      <c r="A49" s="86"/>
      <c r="B49" s="86"/>
      <c r="C49" s="107" t="s">
        <v>66</v>
      </c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9"/>
      <c r="AA49" s="93">
        <v>26745140</v>
      </c>
      <c r="AB49" s="93"/>
      <c r="AC49" s="93"/>
      <c r="AD49" s="93"/>
      <c r="AE49" s="93"/>
      <c r="AF49" s="93">
        <v>129943</v>
      </c>
      <c r="AG49" s="93"/>
      <c r="AH49" s="93"/>
      <c r="AI49" s="93"/>
      <c r="AJ49" s="93"/>
      <c r="AK49" s="93">
        <f>AA49+AF49</f>
        <v>26875083</v>
      </c>
      <c r="AL49" s="93"/>
      <c r="AM49" s="93"/>
      <c r="AN49" s="93"/>
      <c r="AO49" s="93"/>
      <c r="AP49" s="93">
        <v>26642144</v>
      </c>
      <c r="AQ49" s="93"/>
      <c r="AR49" s="93"/>
      <c r="AS49" s="93"/>
      <c r="AT49" s="93"/>
      <c r="AU49" s="93">
        <v>127577</v>
      </c>
      <c r="AV49" s="93"/>
      <c r="AW49" s="93"/>
      <c r="AX49" s="93"/>
      <c r="AY49" s="93"/>
      <c r="AZ49" s="93">
        <f>AP49+AU49</f>
        <v>26769721</v>
      </c>
      <c r="BA49" s="93"/>
      <c r="BB49" s="93"/>
      <c r="BC49" s="93"/>
      <c r="BD49" s="93">
        <f>AP49-AA49</f>
        <v>-102996</v>
      </c>
      <c r="BE49" s="93"/>
      <c r="BF49" s="93"/>
      <c r="BG49" s="93"/>
      <c r="BH49" s="93"/>
      <c r="BI49" s="93">
        <f>AU49-AF49</f>
        <v>-2366</v>
      </c>
      <c r="BJ49" s="93"/>
      <c r="BK49" s="93"/>
      <c r="BL49" s="93"/>
      <c r="BM49" s="93"/>
      <c r="BN49" s="93">
        <f>BD49+BI49</f>
        <v>-105362</v>
      </c>
      <c r="BO49" s="93"/>
      <c r="BP49" s="93"/>
      <c r="BQ49" s="93"/>
    </row>
    <row r="51" spans="1:80" ht="15.75" customHeight="1" x14ac:dyDescent="0.25">
      <c r="A51" s="42" t="s">
        <v>47</v>
      </c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</row>
    <row r="52" spans="1:80" ht="15" customHeight="1" x14ac:dyDescent="0.25">
      <c r="A52" s="60" t="s">
        <v>131</v>
      </c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60"/>
      <c r="AN52" s="60"/>
      <c r="AO52" s="60"/>
      <c r="AP52" s="60"/>
      <c r="AQ52" s="60"/>
      <c r="AR52" s="60"/>
      <c r="AS52" s="60"/>
      <c r="AT52" s="60"/>
      <c r="AU52" s="60"/>
      <c r="AV52" s="60"/>
      <c r="AW52" s="60"/>
      <c r="AX52" s="60"/>
      <c r="AY52" s="60"/>
      <c r="AZ52" s="60"/>
      <c r="BA52" s="60"/>
      <c r="BB52" s="60"/>
      <c r="BC52" s="60"/>
      <c r="BD52" s="60"/>
      <c r="BE52" s="60"/>
      <c r="BF52" s="60"/>
      <c r="BG52" s="60"/>
      <c r="BH52" s="60"/>
      <c r="BI52" s="60"/>
      <c r="BJ52" s="60"/>
      <c r="BK52" s="60"/>
      <c r="BL52" s="60"/>
    </row>
    <row r="53" spans="1:80" ht="28.5" customHeight="1" x14ac:dyDescent="0.25">
      <c r="A53" s="47" t="s">
        <v>31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 t="s">
        <v>27</v>
      </c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 t="s">
        <v>49</v>
      </c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 t="s">
        <v>0</v>
      </c>
      <c r="AX53" s="47"/>
      <c r="AY53" s="47"/>
      <c r="AZ53" s="47"/>
      <c r="BA53" s="47"/>
      <c r="BB53" s="47"/>
      <c r="BC53" s="47"/>
      <c r="BD53" s="47"/>
      <c r="BE53" s="47"/>
      <c r="BF53" s="47"/>
      <c r="BG53" s="47"/>
      <c r="BH53" s="47"/>
      <c r="BI53" s="47"/>
      <c r="BJ53" s="47"/>
      <c r="BK53" s="47"/>
      <c r="BL53" s="47"/>
      <c r="BM53" s="2"/>
      <c r="BN53" s="2"/>
      <c r="BO53" s="2"/>
      <c r="BP53" s="2"/>
      <c r="BQ53" s="2"/>
    </row>
    <row r="54" spans="1:80" ht="29.1" customHeight="1" x14ac:dyDescent="0.25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 t="s">
        <v>2</v>
      </c>
      <c r="R54" s="47"/>
      <c r="S54" s="47"/>
      <c r="T54" s="47"/>
      <c r="U54" s="47"/>
      <c r="V54" s="47" t="s">
        <v>1</v>
      </c>
      <c r="W54" s="47"/>
      <c r="X54" s="47"/>
      <c r="Y54" s="47"/>
      <c r="Z54" s="47"/>
      <c r="AA54" s="47" t="s">
        <v>28</v>
      </c>
      <c r="AB54" s="47"/>
      <c r="AC54" s="47"/>
      <c r="AD54" s="47"/>
      <c r="AE54" s="47"/>
      <c r="AF54" s="47"/>
      <c r="AG54" s="47" t="s">
        <v>2</v>
      </c>
      <c r="AH54" s="47"/>
      <c r="AI54" s="47"/>
      <c r="AJ54" s="47"/>
      <c r="AK54" s="47"/>
      <c r="AL54" s="47" t="s">
        <v>1</v>
      </c>
      <c r="AM54" s="47"/>
      <c r="AN54" s="47"/>
      <c r="AO54" s="47"/>
      <c r="AP54" s="47"/>
      <c r="AQ54" s="47" t="s">
        <v>28</v>
      </c>
      <c r="AR54" s="47"/>
      <c r="AS54" s="47"/>
      <c r="AT54" s="47"/>
      <c r="AU54" s="47"/>
      <c r="AV54" s="47"/>
      <c r="AW54" s="82" t="s">
        <v>2</v>
      </c>
      <c r="AX54" s="83"/>
      <c r="AY54" s="83"/>
      <c r="AZ54" s="83"/>
      <c r="BA54" s="84"/>
      <c r="BB54" s="82" t="s">
        <v>1</v>
      </c>
      <c r="BC54" s="83"/>
      <c r="BD54" s="83"/>
      <c r="BE54" s="83"/>
      <c r="BF54" s="84"/>
      <c r="BG54" s="47" t="s">
        <v>28</v>
      </c>
      <c r="BH54" s="47"/>
      <c r="BI54" s="47"/>
      <c r="BJ54" s="47"/>
      <c r="BK54" s="47"/>
      <c r="BL54" s="47"/>
      <c r="BM54" s="2"/>
      <c r="BN54" s="2"/>
      <c r="BO54" s="2"/>
      <c r="BP54" s="2"/>
      <c r="BQ54" s="2"/>
    </row>
    <row r="55" spans="1:80" ht="15.9" customHeight="1" x14ac:dyDescent="0.3">
      <c r="A55" s="47">
        <v>1</v>
      </c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>
        <v>2</v>
      </c>
      <c r="R55" s="47"/>
      <c r="S55" s="47"/>
      <c r="T55" s="47"/>
      <c r="U55" s="47"/>
      <c r="V55" s="47">
        <v>3</v>
      </c>
      <c r="W55" s="47"/>
      <c r="X55" s="47"/>
      <c r="Y55" s="47"/>
      <c r="Z55" s="47"/>
      <c r="AA55" s="47">
        <v>4</v>
      </c>
      <c r="AB55" s="47"/>
      <c r="AC55" s="47"/>
      <c r="AD55" s="47"/>
      <c r="AE55" s="47"/>
      <c r="AF55" s="47"/>
      <c r="AG55" s="47">
        <v>5</v>
      </c>
      <c r="AH55" s="47"/>
      <c r="AI55" s="47"/>
      <c r="AJ55" s="47"/>
      <c r="AK55" s="47"/>
      <c r="AL55" s="47">
        <v>6</v>
      </c>
      <c r="AM55" s="47"/>
      <c r="AN55" s="47"/>
      <c r="AO55" s="47"/>
      <c r="AP55" s="47"/>
      <c r="AQ55" s="47">
        <v>7</v>
      </c>
      <c r="AR55" s="47"/>
      <c r="AS55" s="47"/>
      <c r="AT55" s="47"/>
      <c r="AU55" s="47"/>
      <c r="AV55" s="47"/>
      <c r="AW55" s="47">
        <v>8</v>
      </c>
      <c r="AX55" s="47"/>
      <c r="AY55" s="47"/>
      <c r="AZ55" s="47"/>
      <c r="BA55" s="47"/>
      <c r="BB55" s="96">
        <v>9</v>
      </c>
      <c r="BC55" s="96"/>
      <c r="BD55" s="96"/>
      <c r="BE55" s="96"/>
      <c r="BF55" s="96"/>
      <c r="BG55" s="96">
        <v>10</v>
      </c>
      <c r="BH55" s="96"/>
      <c r="BI55" s="96"/>
      <c r="BJ55" s="96"/>
      <c r="BK55" s="96"/>
      <c r="BL55" s="96"/>
      <c r="BM55" s="6"/>
      <c r="BN55" s="6"/>
      <c r="BO55" s="6"/>
      <c r="BP55" s="6"/>
      <c r="BQ55" s="6"/>
    </row>
    <row r="56" spans="1:80" ht="18" hidden="1" customHeight="1" x14ac:dyDescent="0.25">
      <c r="A56" s="68" t="s">
        <v>16</v>
      </c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7" t="s">
        <v>12</v>
      </c>
      <c r="R56" s="67"/>
      <c r="S56" s="67"/>
      <c r="T56" s="67"/>
      <c r="U56" s="67"/>
      <c r="V56" s="67" t="s">
        <v>11</v>
      </c>
      <c r="W56" s="67"/>
      <c r="X56" s="67"/>
      <c r="Y56" s="67"/>
      <c r="Z56" s="67"/>
      <c r="AA56" s="69" t="s">
        <v>18</v>
      </c>
      <c r="AB56" s="70"/>
      <c r="AC56" s="70"/>
      <c r="AD56" s="70"/>
      <c r="AE56" s="70"/>
      <c r="AF56" s="70"/>
      <c r="AG56" s="67" t="s">
        <v>13</v>
      </c>
      <c r="AH56" s="67"/>
      <c r="AI56" s="67"/>
      <c r="AJ56" s="67"/>
      <c r="AK56" s="67"/>
      <c r="AL56" s="67" t="s">
        <v>14</v>
      </c>
      <c r="AM56" s="67"/>
      <c r="AN56" s="67"/>
      <c r="AO56" s="67"/>
      <c r="AP56" s="67"/>
      <c r="AQ56" s="69" t="s">
        <v>18</v>
      </c>
      <c r="AR56" s="70"/>
      <c r="AS56" s="70"/>
      <c r="AT56" s="70"/>
      <c r="AU56" s="70"/>
      <c r="AV56" s="70"/>
      <c r="AW56" s="97" t="s">
        <v>19</v>
      </c>
      <c r="AX56" s="98"/>
      <c r="AY56" s="98"/>
      <c r="AZ56" s="98"/>
      <c r="BA56" s="99"/>
      <c r="BB56" s="97" t="s">
        <v>19</v>
      </c>
      <c r="BC56" s="98"/>
      <c r="BD56" s="98"/>
      <c r="BE56" s="98"/>
      <c r="BF56" s="99"/>
      <c r="BG56" s="70" t="s">
        <v>18</v>
      </c>
      <c r="BH56" s="70"/>
      <c r="BI56" s="70"/>
      <c r="BJ56" s="70"/>
      <c r="BK56" s="70"/>
      <c r="BL56" s="70"/>
      <c r="BM56" s="7"/>
      <c r="BN56" s="7"/>
      <c r="BO56" s="7"/>
      <c r="BP56" s="7"/>
      <c r="BQ56" s="7"/>
      <c r="CA56" s="1" t="s">
        <v>23</v>
      </c>
    </row>
    <row r="57" spans="1:80" ht="31.2" customHeight="1" x14ac:dyDescent="0.25">
      <c r="A57" s="87" t="s">
        <v>67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9"/>
      <c r="Q57" s="81">
        <v>14920996</v>
      </c>
      <c r="R57" s="81"/>
      <c r="S57" s="81"/>
      <c r="T57" s="81"/>
      <c r="U57" s="81"/>
      <c r="V57" s="81">
        <v>129943</v>
      </c>
      <c r="W57" s="81"/>
      <c r="X57" s="81"/>
      <c r="Y57" s="81"/>
      <c r="Z57" s="81"/>
      <c r="AA57" s="81">
        <f>Q57+V57</f>
        <v>15050939</v>
      </c>
      <c r="AB57" s="81"/>
      <c r="AC57" s="81"/>
      <c r="AD57" s="81"/>
      <c r="AE57" s="81"/>
      <c r="AF57" s="81"/>
      <c r="AG57" s="81">
        <v>14818000</v>
      </c>
      <c r="AH57" s="81"/>
      <c r="AI57" s="81"/>
      <c r="AJ57" s="81"/>
      <c r="AK57" s="81"/>
      <c r="AL57" s="81">
        <v>127577</v>
      </c>
      <c r="AM57" s="81"/>
      <c r="AN57" s="81"/>
      <c r="AO57" s="81"/>
      <c r="AP57" s="81"/>
      <c r="AQ57" s="81">
        <f>AG57+AL57</f>
        <v>14945577</v>
      </c>
      <c r="AR57" s="81"/>
      <c r="AS57" s="81"/>
      <c r="AT57" s="81"/>
      <c r="AU57" s="81"/>
      <c r="AV57" s="81"/>
      <c r="AW57" s="81">
        <f>AG57-Q57</f>
        <v>-102996</v>
      </c>
      <c r="AX57" s="81"/>
      <c r="AY57" s="81"/>
      <c r="AZ57" s="81"/>
      <c r="BA57" s="81"/>
      <c r="BB57" s="79">
        <f>AL57-V57</f>
        <v>-2366</v>
      </c>
      <c r="BC57" s="79"/>
      <c r="BD57" s="79"/>
      <c r="BE57" s="79"/>
      <c r="BF57" s="79"/>
      <c r="BG57" s="79">
        <f>AW57+BB57</f>
        <v>-105362</v>
      </c>
      <c r="BH57" s="79"/>
      <c r="BI57" s="79"/>
      <c r="BJ57" s="79"/>
      <c r="BK57" s="79"/>
      <c r="BL57" s="79"/>
      <c r="BM57" s="8"/>
      <c r="BN57" s="8"/>
      <c r="BO57" s="8"/>
      <c r="BP57" s="8"/>
      <c r="BQ57" s="8"/>
      <c r="CA57" s="1" t="s">
        <v>24</v>
      </c>
    </row>
    <row r="58" spans="1:80" ht="15.6" customHeight="1" x14ac:dyDescent="0.25">
      <c r="A58" s="87" t="s">
        <v>69</v>
      </c>
      <c r="B58" s="110"/>
      <c r="C58" s="110"/>
      <c r="D58" s="110"/>
      <c r="E58" s="110"/>
      <c r="F58" s="110"/>
      <c r="G58" s="110"/>
      <c r="H58" s="110"/>
      <c r="I58" s="110"/>
      <c r="J58" s="110"/>
      <c r="K58" s="110"/>
      <c r="L58" s="110"/>
      <c r="M58" s="110"/>
      <c r="N58" s="110"/>
      <c r="O58" s="110"/>
      <c r="P58" s="110"/>
      <c r="Q58" s="110"/>
      <c r="R58" s="110"/>
      <c r="S58" s="110"/>
      <c r="T58" s="110"/>
      <c r="U58" s="110"/>
      <c r="V58" s="110"/>
      <c r="W58" s="110"/>
      <c r="X58" s="110"/>
      <c r="Y58" s="110"/>
      <c r="Z58" s="110"/>
      <c r="AA58" s="110"/>
      <c r="AB58" s="110"/>
      <c r="AC58" s="110"/>
      <c r="AD58" s="110"/>
      <c r="AE58" s="110"/>
      <c r="AF58" s="110"/>
      <c r="AG58" s="110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1"/>
      <c r="BM58" s="8"/>
      <c r="BN58" s="8"/>
      <c r="BO58" s="8"/>
      <c r="BP58" s="8"/>
      <c r="BQ58" s="8"/>
      <c r="CB58" s="1" t="s">
        <v>68</v>
      </c>
    </row>
    <row r="59" spans="1:80" s="17" customFormat="1" ht="13.8" x14ac:dyDescent="0.25">
      <c r="A59" s="116" t="s">
        <v>70</v>
      </c>
      <c r="B59" s="108"/>
      <c r="C59" s="108"/>
      <c r="D59" s="108"/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9"/>
      <c r="Q59" s="117">
        <v>14920996</v>
      </c>
      <c r="R59" s="117"/>
      <c r="S59" s="117"/>
      <c r="T59" s="117"/>
      <c r="U59" s="117"/>
      <c r="V59" s="117">
        <v>129943</v>
      </c>
      <c r="W59" s="117"/>
      <c r="X59" s="117"/>
      <c r="Y59" s="117"/>
      <c r="Z59" s="117"/>
      <c r="AA59" s="117">
        <f>Q59+V59</f>
        <v>15050939</v>
      </c>
      <c r="AB59" s="117"/>
      <c r="AC59" s="117"/>
      <c r="AD59" s="117"/>
      <c r="AE59" s="117"/>
      <c r="AF59" s="117"/>
      <c r="AG59" s="117">
        <v>14818000</v>
      </c>
      <c r="AH59" s="117"/>
      <c r="AI59" s="117"/>
      <c r="AJ59" s="117"/>
      <c r="AK59" s="117"/>
      <c r="AL59" s="117">
        <v>127577</v>
      </c>
      <c r="AM59" s="117"/>
      <c r="AN59" s="117"/>
      <c r="AO59" s="117"/>
      <c r="AP59" s="117"/>
      <c r="AQ59" s="117">
        <f>AG59+AL59</f>
        <v>14945577</v>
      </c>
      <c r="AR59" s="117"/>
      <c r="AS59" s="117"/>
      <c r="AT59" s="117"/>
      <c r="AU59" s="117"/>
      <c r="AV59" s="117"/>
      <c r="AW59" s="117">
        <f>AG59-Q59</f>
        <v>-102996</v>
      </c>
      <c r="AX59" s="117"/>
      <c r="AY59" s="117"/>
      <c r="AZ59" s="117"/>
      <c r="BA59" s="117"/>
      <c r="BB59" s="115">
        <f>AL59-V59</f>
        <v>-2366</v>
      </c>
      <c r="BC59" s="115"/>
      <c r="BD59" s="115"/>
      <c r="BE59" s="115"/>
      <c r="BF59" s="115"/>
      <c r="BG59" s="115">
        <f>AW59+BB59</f>
        <v>-105362</v>
      </c>
      <c r="BH59" s="115"/>
      <c r="BI59" s="115"/>
      <c r="BJ59" s="115"/>
      <c r="BK59" s="115"/>
      <c r="BL59" s="115"/>
      <c r="BM59" s="18"/>
      <c r="BN59" s="18"/>
      <c r="BO59" s="18"/>
      <c r="BP59" s="18"/>
      <c r="BQ59" s="18"/>
    </row>
    <row r="61" spans="1:80" ht="15.75" customHeight="1" x14ac:dyDescent="0.25">
      <c r="A61" s="42" t="s">
        <v>48</v>
      </c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  <c r="BN61" s="42"/>
      <c r="BO61" s="42"/>
      <c r="BP61" s="42"/>
      <c r="BQ61" s="42"/>
    </row>
    <row r="63" spans="1:80" ht="45" customHeight="1" x14ac:dyDescent="0.25">
      <c r="A63" s="54" t="s">
        <v>7</v>
      </c>
      <c r="B63" s="55"/>
      <c r="C63" s="54" t="s">
        <v>6</v>
      </c>
      <c r="D63" s="58"/>
      <c r="E63" s="58"/>
      <c r="F63" s="58"/>
      <c r="G63" s="58"/>
      <c r="H63" s="58"/>
      <c r="I63" s="55"/>
      <c r="J63" s="54" t="s">
        <v>5</v>
      </c>
      <c r="K63" s="58"/>
      <c r="L63" s="58"/>
      <c r="M63" s="58"/>
      <c r="N63" s="55"/>
      <c r="O63" s="54" t="s">
        <v>4</v>
      </c>
      <c r="P63" s="58"/>
      <c r="Q63" s="58"/>
      <c r="R63" s="58"/>
      <c r="S63" s="58"/>
      <c r="T63" s="58"/>
      <c r="U63" s="58"/>
      <c r="V63" s="58"/>
      <c r="W63" s="58"/>
      <c r="X63" s="55"/>
      <c r="Y63" s="47" t="s">
        <v>27</v>
      </c>
      <c r="Z63" s="47"/>
      <c r="AA63" s="47"/>
      <c r="AB63" s="47"/>
      <c r="AC63" s="47"/>
      <c r="AD63" s="47"/>
      <c r="AE63" s="47"/>
      <c r="AF63" s="47"/>
      <c r="AG63" s="47"/>
      <c r="AH63" s="47"/>
      <c r="AI63" s="47"/>
      <c r="AJ63" s="47"/>
      <c r="AK63" s="47"/>
      <c r="AL63" s="47"/>
      <c r="AM63" s="47"/>
      <c r="AN63" s="47" t="s">
        <v>50</v>
      </c>
      <c r="AO63" s="47"/>
      <c r="AP63" s="47"/>
      <c r="AQ63" s="47"/>
      <c r="AR63" s="47"/>
      <c r="AS63" s="47"/>
      <c r="AT63" s="47"/>
      <c r="AU63" s="47"/>
      <c r="AV63" s="47"/>
      <c r="AW63" s="47"/>
      <c r="AX63" s="47"/>
      <c r="AY63" s="47"/>
      <c r="AZ63" s="47"/>
      <c r="BA63" s="47"/>
      <c r="BB63" s="47"/>
      <c r="BC63" s="80" t="s">
        <v>0</v>
      </c>
      <c r="BD63" s="80"/>
      <c r="BE63" s="80"/>
      <c r="BF63" s="80"/>
      <c r="BG63" s="80"/>
      <c r="BH63" s="80"/>
      <c r="BI63" s="80"/>
      <c r="BJ63" s="80"/>
      <c r="BK63" s="80"/>
      <c r="BL63" s="80"/>
      <c r="BM63" s="80"/>
      <c r="BN63" s="80"/>
      <c r="BO63" s="80"/>
      <c r="BP63" s="80"/>
      <c r="BQ63" s="80"/>
      <c r="BR63" s="10"/>
      <c r="BS63" s="10"/>
      <c r="BT63" s="10"/>
      <c r="BU63" s="10"/>
      <c r="BV63" s="10"/>
      <c r="BW63" s="10"/>
      <c r="BX63" s="10"/>
      <c r="BY63" s="10"/>
      <c r="BZ63" s="9"/>
    </row>
    <row r="64" spans="1:80" ht="32.25" customHeight="1" x14ac:dyDescent="0.25">
      <c r="A64" s="56"/>
      <c r="B64" s="57"/>
      <c r="C64" s="56"/>
      <c r="D64" s="59"/>
      <c r="E64" s="59"/>
      <c r="F64" s="59"/>
      <c r="G64" s="59"/>
      <c r="H64" s="59"/>
      <c r="I64" s="57"/>
      <c r="J64" s="56"/>
      <c r="K64" s="59"/>
      <c r="L64" s="59"/>
      <c r="M64" s="59"/>
      <c r="N64" s="57"/>
      <c r="O64" s="56"/>
      <c r="P64" s="59"/>
      <c r="Q64" s="59"/>
      <c r="R64" s="59"/>
      <c r="S64" s="59"/>
      <c r="T64" s="59"/>
      <c r="U64" s="59"/>
      <c r="V64" s="59"/>
      <c r="W64" s="59"/>
      <c r="X64" s="57"/>
      <c r="Y64" s="82" t="s">
        <v>2</v>
      </c>
      <c r="Z64" s="83"/>
      <c r="AA64" s="83"/>
      <c r="AB64" s="83"/>
      <c r="AC64" s="84"/>
      <c r="AD64" s="82" t="s">
        <v>1</v>
      </c>
      <c r="AE64" s="83"/>
      <c r="AF64" s="83"/>
      <c r="AG64" s="83"/>
      <c r="AH64" s="84"/>
      <c r="AI64" s="47" t="s">
        <v>28</v>
      </c>
      <c r="AJ64" s="47"/>
      <c r="AK64" s="47"/>
      <c r="AL64" s="47"/>
      <c r="AM64" s="47"/>
      <c r="AN64" s="47" t="s">
        <v>2</v>
      </c>
      <c r="AO64" s="47"/>
      <c r="AP64" s="47"/>
      <c r="AQ64" s="47"/>
      <c r="AR64" s="47"/>
      <c r="AS64" s="47" t="s">
        <v>1</v>
      </c>
      <c r="AT64" s="47"/>
      <c r="AU64" s="47"/>
      <c r="AV64" s="47"/>
      <c r="AW64" s="47"/>
      <c r="AX64" s="47" t="s">
        <v>28</v>
      </c>
      <c r="AY64" s="47"/>
      <c r="AZ64" s="47"/>
      <c r="BA64" s="47"/>
      <c r="BB64" s="47"/>
      <c r="BC64" s="47" t="s">
        <v>2</v>
      </c>
      <c r="BD64" s="47"/>
      <c r="BE64" s="47"/>
      <c r="BF64" s="47"/>
      <c r="BG64" s="47"/>
      <c r="BH64" s="47" t="s">
        <v>1</v>
      </c>
      <c r="BI64" s="47"/>
      <c r="BJ64" s="47"/>
      <c r="BK64" s="47"/>
      <c r="BL64" s="47"/>
      <c r="BM64" s="47" t="s">
        <v>28</v>
      </c>
      <c r="BN64" s="47"/>
      <c r="BO64" s="47"/>
      <c r="BP64" s="47"/>
      <c r="BQ64" s="47"/>
      <c r="BR64" s="2"/>
      <c r="BS64" s="2"/>
      <c r="BT64" s="2"/>
      <c r="BU64" s="2"/>
      <c r="BV64" s="2"/>
      <c r="BW64" s="2"/>
      <c r="BX64" s="2"/>
      <c r="BY64" s="2"/>
      <c r="BZ64" s="9"/>
    </row>
    <row r="65" spans="1:80" ht="15.9" customHeight="1" x14ac:dyDescent="0.25">
      <c r="A65" s="47">
        <v>1</v>
      </c>
      <c r="B65" s="47"/>
      <c r="C65" s="47">
        <v>2</v>
      </c>
      <c r="D65" s="47"/>
      <c r="E65" s="47"/>
      <c r="F65" s="47"/>
      <c r="G65" s="47"/>
      <c r="H65" s="47"/>
      <c r="I65" s="47"/>
      <c r="J65" s="47">
        <v>3</v>
      </c>
      <c r="K65" s="47"/>
      <c r="L65" s="47"/>
      <c r="M65" s="47"/>
      <c r="N65" s="47"/>
      <c r="O65" s="47">
        <v>4</v>
      </c>
      <c r="P65" s="47"/>
      <c r="Q65" s="47"/>
      <c r="R65" s="47"/>
      <c r="S65" s="47"/>
      <c r="T65" s="47"/>
      <c r="U65" s="47"/>
      <c r="V65" s="47"/>
      <c r="W65" s="47"/>
      <c r="X65" s="47"/>
      <c r="Y65" s="47">
        <v>5</v>
      </c>
      <c r="Z65" s="47"/>
      <c r="AA65" s="47"/>
      <c r="AB65" s="47"/>
      <c r="AC65" s="47"/>
      <c r="AD65" s="47">
        <v>6</v>
      </c>
      <c r="AE65" s="47"/>
      <c r="AF65" s="47"/>
      <c r="AG65" s="47"/>
      <c r="AH65" s="47"/>
      <c r="AI65" s="47">
        <v>7</v>
      </c>
      <c r="AJ65" s="47"/>
      <c r="AK65" s="47"/>
      <c r="AL65" s="47"/>
      <c r="AM65" s="47"/>
      <c r="AN65" s="82">
        <v>8</v>
      </c>
      <c r="AO65" s="83"/>
      <c r="AP65" s="83"/>
      <c r="AQ65" s="83"/>
      <c r="AR65" s="84"/>
      <c r="AS65" s="82">
        <v>9</v>
      </c>
      <c r="AT65" s="83"/>
      <c r="AU65" s="83"/>
      <c r="AV65" s="83"/>
      <c r="AW65" s="84"/>
      <c r="AX65" s="82">
        <v>10</v>
      </c>
      <c r="AY65" s="83"/>
      <c r="AZ65" s="83"/>
      <c r="BA65" s="83"/>
      <c r="BB65" s="84"/>
      <c r="BC65" s="82">
        <v>11</v>
      </c>
      <c r="BD65" s="83"/>
      <c r="BE65" s="83"/>
      <c r="BF65" s="83"/>
      <c r="BG65" s="84"/>
      <c r="BH65" s="82">
        <v>12</v>
      </c>
      <c r="BI65" s="83"/>
      <c r="BJ65" s="83"/>
      <c r="BK65" s="83"/>
      <c r="BL65" s="84"/>
      <c r="BM65" s="82">
        <v>13</v>
      </c>
      <c r="BN65" s="83"/>
      <c r="BO65" s="83"/>
      <c r="BP65" s="83"/>
      <c r="BQ65" s="84"/>
      <c r="BR65" s="2"/>
      <c r="BS65" s="2"/>
      <c r="BT65" s="2"/>
      <c r="BU65" s="2"/>
      <c r="BV65" s="2"/>
      <c r="BW65" s="2"/>
      <c r="BX65" s="2"/>
      <c r="BY65" s="2"/>
      <c r="BZ65" s="9"/>
    </row>
    <row r="66" spans="1:80" ht="12.75" hidden="1" customHeight="1" x14ac:dyDescent="0.25">
      <c r="A66" s="50" t="s">
        <v>39</v>
      </c>
      <c r="B66" s="50"/>
      <c r="C66" s="64" t="s">
        <v>16</v>
      </c>
      <c r="D66" s="65"/>
      <c r="E66" s="65"/>
      <c r="F66" s="65"/>
      <c r="G66" s="65"/>
      <c r="H66" s="65"/>
      <c r="I66" s="66"/>
      <c r="J66" s="50" t="s">
        <v>17</v>
      </c>
      <c r="K66" s="50"/>
      <c r="L66" s="50"/>
      <c r="M66" s="50"/>
      <c r="N66" s="50"/>
      <c r="O66" s="68" t="s">
        <v>40</v>
      </c>
      <c r="P66" s="68"/>
      <c r="Q66" s="68"/>
      <c r="R66" s="68"/>
      <c r="S66" s="68"/>
      <c r="T66" s="68"/>
      <c r="U66" s="68"/>
      <c r="V66" s="68"/>
      <c r="W66" s="68"/>
      <c r="X66" s="64"/>
      <c r="Y66" s="67" t="s">
        <v>12</v>
      </c>
      <c r="Z66" s="67"/>
      <c r="AA66" s="67"/>
      <c r="AB66" s="67"/>
      <c r="AC66" s="67"/>
      <c r="AD66" s="67" t="s">
        <v>32</v>
      </c>
      <c r="AE66" s="67"/>
      <c r="AF66" s="67"/>
      <c r="AG66" s="67"/>
      <c r="AH66" s="67"/>
      <c r="AI66" s="67" t="s">
        <v>18</v>
      </c>
      <c r="AJ66" s="67"/>
      <c r="AK66" s="67"/>
      <c r="AL66" s="67"/>
      <c r="AM66" s="67"/>
      <c r="AN66" s="67" t="s">
        <v>33</v>
      </c>
      <c r="AO66" s="67"/>
      <c r="AP66" s="67"/>
      <c r="AQ66" s="67"/>
      <c r="AR66" s="67"/>
      <c r="AS66" s="67" t="s">
        <v>13</v>
      </c>
      <c r="AT66" s="67"/>
      <c r="AU66" s="67"/>
      <c r="AV66" s="67"/>
      <c r="AW66" s="67"/>
      <c r="AX66" s="67" t="s">
        <v>18</v>
      </c>
      <c r="AY66" s="67"/>
      <c r="AZ66" s="67"/>
      <c r="BA66" s="67"/>
      <c r="BB66" s="67"/>
      <c r="BC66" s="67" t="s">
        <v>35</v>
      </c>
      <c r="BD66" s="67"/>
      <c r="BE66" s="67"/>
      <c r="BF66" s="67"/>
      <c r="BG66" s="67"/>
      <c r="BH66" s="67" t="s">
        <v>35</v>
      </c>
      <c r="BI66" s="67"/>
      <c r="BJ66" s="67"/>
      <c r="BK66" s="67"/>
      <c r="BL66" s="67"/>
      <c r="BM66" s="92" t="s">
        <v>18</v>
      </c>
      <c r="BN66" s="92"/>
      <c r="BO66" s="92"/>
      <c r="BP66" s="92"/>
      <c r="BQ66" s="92"/>
      <c r="BR66" s="12"/>
      <c r="BS66" s="12"/>
      <c r="BT66" s="9"/>
      <c r="BU66" s="9"/>
      <c r="BV66" s="9"/>
      <c r="BW66" s="9"/>
      <c r="BX66" s="9"/>
      <c r="BY66" s="9"/>
      <c r="BZ66" s="9"/>
      <c r="CA66" s="1" t="s">
        <v>25</v>
      </c>
    </row>
    <row r="67" spans="1:80" s="17" customFormat="1" ht="15.6" x14ac:dyDescent="0.25">
      <c r="A67" s="86">
        <v>0</v>
      </c>
      <c r="B67" s="86"/>
      <c r="C67" s="85" t="s">
        <v>71</v>
      </c>
      <c r="D67" s="85"/>
      <c r="E67" s="85"/>
      <c r="F67" s="85"/>
      <c r="G67" s="85"/>
      <c r="H67" s="85"/>
      <c r="I67" s="85"/>
      <c r="J67" s="85" t="s">
        <v>72</v>
      </c>
      <c r="K67" s="85"/>
      <c r="L67" s="85"/>
      <c r="M67" s="85"/>
      <c r="N67" s="85"/>
      <c r="O67" s="85" t="s">
        <v>72</v>
      </c>
      <c r="P67" s="85"/>
      <c r="Q67" s="85"/>
      <c r="R67" s="85"/>
      <c r="S67" s="85"/>
      <c r="T67" s="85"/>
      <c r="U67" s="85"/>
      <c r="V67" s="85"/>
      <c r="W67" s="85"/>
      <c r="X67" s="85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  <c r="BM67" s="91"/>
      <c r="BN67" s="91"/>
      <c r="BO67" s="91"/>
      <c r="BP67" s="91"/>
      <c r="BQ67" s="91"/>
      <c r="BR67" s="19"/>
      <c r="BS67" s="19"/>
      <c r="BT67" s="19"/>
      <c r="BU67" s="19"/>
      <c r="BV67" s="19"/>
      <c r="BW67" s="19"/>
      <c r="BX67" s="19"/>
      <c r="BY67" s="19"/>
      <c r="BZ67" s="20"/>
      <c r="CA67" s="17" t="s">
        <v>26</v>
      </c>
    </row>
    <row r="68" spans="1:80" ht="26.4" customHeight="1" x14ac:dyDescent="0.25">
      <c r="A68" s="47">
        <v>1</v>
      </c>
      <c r="B68" s="47"/>
      <c r="C68" s="112" t="s">
        <v>73</v>
      </c>
      <c r="D68" s="88"/>
      <c r="E68" s="88"/>
      <c r="F68" s="88"/>
      <c r="G68" s="88"/>
      <c r="H68" s="88"/>
      <c r="I68" s="89"/>
      <c r="J68" s="113" t="s">
        <v>74</v>
      </c>
      <c r="K68" s="113"/>
      <c r="L68" s="113"/>
      <c r="M68" s="113"/>
      <c r="N68" s="113"/>
      <c r="O68" s="112" t="s">
        <v>75</v>
      </c>
      <c r="P68" s="88"/>
      <c r="Q68" s="88"/>
      <c r="R68" s="88"/>
      <c r="S68" s="88"/>
      <c r="T68" s="88"/>
      <c r="U68" s="88"/>
      <c r="V68" s="88"/>
      <c r="W68" s="88"/>
      <c r="X68" s="89"/>
      <c r="Y68" s="114">
        <v>824</v>
      </c>
      <c r="Z68" s="114"/>
      <c r="AA68" s="114"/>
      <c r="AB68" s="114"/>
      <c r="AC68" s="114"/>
      <c r="AD68" s="114">
        <v>0</v>
      </c>
      <c r="AE68" s="114"/>
      <c r="AF68" s="114"/>
      <c r="AG68" s="114"/>
      <c r="AH68" s="114"/>
      <c r="AI68" s="114">
        <f t="shared" ref="AI68:AI74" si="0">Y68+AD68</f>
        <v>824</v>
      </c>
      <c r="AJ68" s="114"/>
      <c r="AK68" s="114"/>
      <c r="AL68" s="114"/>
      <c r="AM68" s="114"/>
      <c r="AN68" s="114">
        <v>824</v>
      </c>
      <c r="AO68" s="114"/>
      <c r="AP68" s="114"/>
      <c r="AQ68" s="114"/>
      <c r="AR68" s="114"/>
      <c r="AS68" s="114">
        <v>0</v>
      </c>
      <c r="AT68" s="114"/>
      <c r="AU68" s="114"/>
      <c r="AV68" s="114"/>
      <c r="AW68" s="114"/>
      <c r="AX68" s="118">
        <f t="shared" ref="AX68:AX74" si="1">AN68+AS68</f>
        <v>824</v>
      </c>
      <c r="AY68" s="118"/>
      <c r="AZ68" s="118"/>
      <c r="BA68" s="118"/>
      <c r="BB68" s="118"/>
      <c r="BC68" s="118">
        <f t="shared" ref="BC68:BC74" si="2">AN68-Y68</f>
        <v>0</v>
      </c>
      <c r="BD68" s="118"/>
      <c r="BE68" s="118"/>
      <c r="BF68" s="118"/>
      <c r="BG68" s="118"/>
      <c r="BH68" s="118">
        <f t="shared" ref="BH68:BH74" si="3">AS68-AD68</f>
        <v>0</v>
      </c>
      <c r="BI68" s="118"/>
      <c r="BJ68" s="118"/>
      <c r="BK68" s="118"/>
      <c r="BL68" s="118"/>
      <c r="BM68" s="118">
        <f t="shared" ref="BM68:BM74" si="4">BC68+BH68</f>
        <v>0</v>
      </c>
      <c r="BN68" s="118"/>
      <c r="BO68" s="118"/>
      <c r="BP68" s="118"/>
      <c r="BQ68" s="118"/>
      <c r="BR68" s="11"/>
      <c r="BS68" s="11"/>
      <c r="BT68" s="11"/>
      <c r="BU68" s="11"/>
      <c r="BV68" s="11"/>
      <c r="BW68" s="11"/>
      <c r="BX68" s="11"/>
      <c r="BY68" s="11"/>
      <c r="BZ68" s="9"/>
    </row>
    <row r="69" spans="1:80" ht="26.4" customHeight="1" x14ac:dyDescent="0.25">
      <c r="A69" s="47">
        <v>1</v>
      </c>
      <c r="B69" s="47"/>
      <c r="C69" s="112" t="s">
        <v>76</v>
      </c>
      <c r="D69" s="88"/>
      <c r="E69" s="88"/>
      <c r="F69" s="88"/>
      <c r="G69" s="88"/>
      <c r="H69" s="88"/>
      <c r="I69" s="89"/>
      <c r="J69" s="113" t="s">
        <v>74</v>
      </c>
      <c r="K69" s="113"/>
      <c r="L69" s="113"/>
      <c r="M69" s="113"/>
      <c r="N69" s="113"/>
      <c r="O69" s="112" t="s">
        <v>77</v>
      </c>
      <c r="P69" s="88"/>
      <c r="Q69" s="88"/>
      <c r="R69" s="88"/>
      <c r="S69" s="88"/>
      <c r="T69" s="88"/>
      <c r="U69" s="88"/>
      <c r="V69" s="88"/>
      <c r="W69" s="88"/>
      <c r="X69" s="89"/>
      <c r="Y69" s="114">
        <v>1</v>
      </c>
      <c r="Z69" s="114"/>
      <c r="AA69" s="114"/>
      <c r="AB69" s="114"/>
      <c r="AC69" s="114"/>
      <c r="AD69" s="114">
        <v>0</v>
      </c>
      <c r="AE69" s="114"/>
      <c r="AF69" s="114"/>
      <c r="AG69" s="114"/>
      <c r="AH69" s="114"/>
      <c r="AI69" s="114">
        <f t="shared" si="0"/>
        <v>1</v>
      </c>
      <c r="AJ69" s="114"/>
      <c r="AK69" s="114"/>
      <c r="AL69" s="114"/>
      <c r="AM69" s="114"/>
      <c r="AN69" s="114">
        <v>1</v>
      </c>
      <c r="AO69" s="114"/>
      <c r="AP69" s="114"/>
      <c r="AQ69" s="114"/>
      <c r="AR69" s="114"/>
      <c r="AS69" s="114">
        <v>0</v>
      </c>
      <c r="AT69" s="114"/>
      <c r="AU69" s="114"/>
      <c r="AV69" s="114"/>
      <c r="AW69" s="114"/>
      <c r="AX69" s="118">
        <f t="shared" si="1"/>
        <v>1</v>
      </c>
      <c r="AY69" s="118"/>
      <c r="AZ69" s="118"/>
      <c r="BA69" s="118"/>
      <c r="BB69" s="118"/>
      <c r="BC69" s="118">
        <f t="shared" si="2"/>
        <v>0</v>
      </c>
      <c r="BD69" s="118"/>
      <c r="BE69" s="118"/>
      <c r="BF69" s="118"/>
      <c r="BG69" s="118"/>
      <c r="BH69" s="118">
        <f t="shared" si="3"/>
        <v>0</v>
      </c>
      <c r="BI69" s="118"/>
      <c r="BJ69" s="118"/>
      <c r="BK69" s="118"/>
      <c r="BL69" s="118"/>
      <c r="BM69" s="118">
        <f t="shared" si="4"/>
        <v>0</v>
      </c>
      <c r="BN69" s="118"/>
      <c r="BO69" s="118"/>
      <c r="BP69" s="118"/>
      <c r="BQ69" s="118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80" ht="15.6" customHeight="1" x14ac:dyDescent="0.25">
      <c r="A70" s="47">
        <v>1</v>
      </c>
      <c r="B70" s="47"/>
      <c r="C70" s="112" t="s">
        <v>78</v>
      </c>
      <c r="D70" s="88"/>
      <c r="E70" s="88"/>
      <c r="F70" s="88"/>
      <c r="G70" s="88"/>
      <c r="H70" s="88"/>
      <c r="I70" s="89"/>
      <c r="J70" s="113" t="s">
        <v>74</v>
      </c>
      <c r="K70" s="113"/>
      <c r="L70" s="113"/>
      <c r="M70" s="113"/>
      <c r="N70" s="113"/>
      <c r="O70" s="112" t="s">
        <v>79</v>
      </c>
      <c r="P70" s="88"/>
      <c r="Q70" s="88"/>
      <c r="R70" s="88"/>
      <c r="S70" s="88"/>
      <c r="T70" s="88"/>
      <c r="U70" s="88"/>
      <c r="V70" s="88"/>
      <c r="W70" s="88"/>
      <c r="X70" s="89"/>
      <c r="Y70" s="114">
        <v>302</v>
      </c>
      <c r="Z70" s="114"/>
      <c r="AA70" s="114"/>
      <c r="AB70" s="114"/>
      <c r="AC70" s="114"/>
      <c r="AD70" s="114">
        <v>0</v>
      </c>
      <c r="AE70" s="114"/>
      <c r="AF70" s="114"/>
      <c r="AG70" s="114"/>
      <c r="AH70" s="114"/>
      <c r="AI70" s="114">
        <f t="shared" si="0"/>
        <v>302</v>
      </c>
      <c r="AJ70" s="114"/>
      <c r="AK70" s="114"/>
      <c r="AL70" s="114"/>
      <c r="AM70" s="114"/>
      <c r="AN70" s="114">
        <v>302</v>
      </c>
      <c r="AO70" s="114"/>
      <c r="AP70" s="114"/>
      <c r="AQ70" s="114"/>
      <c r="AR70" s="114"/>
      <c r="AS70" s="114">
        <v>0</v>
      </c>
      <c r="AT70" s="114"/>
      <c r="AU70" s="114"/>
      <c r="AV70" s="114"/>
      <c r="AW70" s="114"/>
      <c r="AX70" s="118">
        <f t="shared" si="1"/>
        <v>302</v>
      </c>
      <c r="AY70" s="118"/>
      <c r="AZ70" s="118"/>
      <c r="BA70" s="118"/>
      <c r="BB70" s="118"/>
      <c r="BC70" s="118">
        <f t="shared" si="2"/>
        <v>0</v>
      </c>
      <c r="BD70" s="118"/>
      <c r="BE70" s="118"/>
      <c r="BF70" s="118"/>
      <c r="BG70" s="118"/>
      <c r="BH70" s="118">
        <f t="shared" si="3"/>
        <v>0</v>
      </c>
      <c r="BI70" s="118"/>
      <c r="BJ70" s="118"/>
      <c r="BK70" s="118"/>
      <c r="BL70" s="118"/>
      <c r="BM70" s="118">
        <f t="shared" si="4"/>
        <v>0</v>
      </c>
      <c r="BN70" s="118"/>
      <c r="BO70" s="118"/>
      <c r="BP70" s="118"/>
      <c r="BQ70" s="118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80" ht="15.6" customHeight="1" x14ac:dyDescent="0.25">
      <c r="A71" s="47">
        <v>1</v>
      </c>
      <c r="B71" s="47"/>
      <c r="C71" s="112" t="s">
        <v>80</v>
      </c>
      <c r="D71" s="88"/>
      <c r="E71" s="88"/>
      <c r="F71" s="88"/>
      <c r="G71" s="88"/>
      <c r="H71" s="88"/>
      <c r="I71" s="89"/>
      <c r="J71" s="113" t="s">
        <v>74</v>
      </c>
      <c r="K71" s="113"/>
      <c r="L71" s="113"/>
      <c r="M71" s="113"/>
      <c r="N71" s="113"/>
      <c r="O71" s="112" t="s">
        <v>75</v>
      </c>
      <c r="P71" s="88"/>
      <c r="Q71" s="88"/>
      <c r="R71" s="88"/>
      <c r="S71" s="88"/>
      <c r="T71" s="88"/>
      <c r="U71" s="88"/>
      <c r="V71" s="88"/>
      <c r="W71" s="88"/>
      <c r="X71" s="89"/>
      <c r="Y71" s="114">
        <v>158</v>
      </c>
      <c r="Z71" s="114"/>
      <c r="AA71" s="114"/>
      <c r="AB71" s="114"/>
      <c r="AC71" s="114"/>
      <c r="AD71" s="114">
        <v>0</v>
      </c>
      <c r="AE71" s="114"/>
      <c r="AF71" s="114"/>
      <c r="AG71" s="114"/>
      <c r="AH71" s="114"/>
      <c r="AI71" s="114">
        <f t="shared" si="0"/>
        <v>158</v>
      </c>
      <c r="AJ71" s="114"/>
      <c r="AK71" s="114"/>
      <c r="AL71" s="114"/>
      <c r="AM71" s="114"/>
      <c r="AN71" s="114">
        <v>158</v>
      </c>
      <c r="AO71" s="114"/>
      <c r="AP71" s="114"/>
      <c r="AQ71" s="114"/>
      <c r="AR71" s="114"/>
      <c r="AS71" s="114">
        <v>0</v>
      </c>
      <c r="AT71" s="114"/>
      <c r="AU71" s="114"/>
      <c r="AV71" s="114"/>
      <c r="AW71" s="114"/>
      <c r="AX71" s="118">
        <f t="shared" si="1"/>
        <v>158</v>
      </c>
      <c r="AY71" s="118"/>
      <c r="AZ71" s="118"/>
      <c r="BA71" s="118"/>
      <c r="BB71" s="118"/>
      <c r="BC71" s="118">
        <f t="shared" si="2"/>
        <v>0</v>
      </c>
      <c r="BD71" s="118"/>
      <c r="BE71" s="118"/>
      <c r="BF71" s="118"/>
      <c r="BG71" s="118"/>
      <c r="BH71" s="118">
        <f t="shared" si="3"/>
        <v>0</v>
      </c>
      <c r="BI71" s="118"/>
      <c r="BJ71" s="118"/>
      <c r="BK71" s="118"/>
      <c r="BL71" s="118"/>
      <c r="BM71" s="118">
        <f t="shared" si="4"/>
        <v>0</v>
      </c>
      <c r="BN71" s="118"/>
      <c r="BO71" s="118"/>
      <c r="BP71" s="118"/>
      <c r="BQ71" s="118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80" ht="26.4" customHeight="1" x14ac:dyDescent="0.25">
      <c r="A72" s="47">
        <v>1</v>
      </c>
      <c r="B72" s="47"/>
      <c r="C72" s="112" t="s">
        <v>81</v>
      </c>
      <c r="D72" s="88"/>
      <c r="E72" s="88"/>
      <c r="F72" s="88"/>
      <c r="G72" s="88"/>
      <c r="H72" s="88"/>
      <c r="I72" s="89"/>
      <c r="J72" s="113" t="s">
        <v>74</v>
      </c>
      <c r="K72" s="113"/>
      <c r="L72" s="113"/>
      <c r="M72" s="113"/>
      <c r="N72" s="113"/>
      <c r="O72" s="112" t="s">
        <v>75</v>
      </c>
      <c r="P72" s="88"/>
      <c r="Q72" s="88"/>
      <c r="R72" s="88"/>
      <c r="S72" s="88"/>
      <c r="T72" s="88"/>
      <c r="U72" s="88"/>
      <c r="V72" s="88"/>
      <c r="W72" s="88"/>
      <c r="X72" s="89"/>
      <c r="Y72" s="114">
        <v>18.75</v>
      </c>
      <c r="Z72" s="114"/>
      <c r="AA72" s="114"/>
      <c r="AB72" s="114"/>
      <c r="AC72" s="114"/>
      <c r="AD72" s="114">
        <v>0</v>
      </c>
      <c r="AE72" s="114"/>
      <c r="AF72" s="114"/>
      <c r="AG72" s="114"/>
      <c r="AH72" s="114"/>
      <c r="AI72" s="114">
        <f t="shared" si="0"/>
        <v>18.75</v>
      </c>
      <c r="AJ72" s="114"/>
      <c r="AK72" s="114"/>
      <c r="AL72" s="114"/>
      <c r="AM72" s="114"/>
      <c r="AN72" s="114">
        <v>18.75</v>
      </c>
      <c r="AO72" s="114"/>
      <c r="AP72" s="114"/>
      <c r="AQ72" s="114"/>
      <c r="AR72" s="114"/>
      <c r="AS72" s="114">
        <v>0</v>
      </c>
      <c r="AT72" s="114"/>
      <c r="AU72" s="114"/>
      <c r="AV72" s="114"/>
      <c r="AW72" s="114"/>
      <c r="AX72" s="118">
        <f t="shared" si="1"/>
        <v>18.75</v>
      </c>
      <c r="AY72" s="118"/>
      <c r="AZ72" s="118"/>
      <c r="BA72" s="118"/>
      <c r="BB72" s="118"/>
      <c r="BC72" s="118">
        <f t="shared" si="2"/>
        <v>0</v>
      </c>
      <c r="BD72" s="118"/>
      <c r="BE72" s="118"/>
      <c r="BF72" s="118"/>
      <c r="BG72" s="118"/>
      <c r="BH72" s="118">
        <f t="shared" si="3"/>
        <v>0</v>
      </c>
      <c r="BI72" s="118"/>
      <c r="BJ72" s="118"/>
      <c r="BK72" s="118"/>
      <c r="BL72" s="118"/>
      <c r="BM72" s="118">
        <f t="shared" si="4"/>
        <v>0</v>
      </c>
      <c r="BN72" s="118"/>
      <c r="BO72" s="118"/>
      <c r="BP72" s="118"/>
      <c r="BQ72" s="118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80" ht="26.4" customHeight="1" x14ac:dyDescent="0.25">
      <c r="A73" s="47">
        <v>1</v>
      </c>
      <c r="B73" s="47"/>
      <c r="C73" s="112" t="s">
        <v>82</v>
      </c>
      <c r="D73" s="88"/>
      <c r="E73" s="88"/>
      <c r="F73" s="88"/>
      <c r="G73" s="88"/>
      <c r="H73" s="88"/>
      <c r="I73" s="89"/>
      <c r="J73" s="113" t="s">
        <v>74</v>
      </c>
      <c r="K73" s="113"/>
      <c r="L73" s="113"/>
      <c r="M73" s="113"/>
      <c r="N73" s="113"/>
      <c r="O73" s="112" t="s">
        <v>77</v>
      </c>
      <c r="P73" s="88"/>
      <c r="Q73" s="88"/>
      <c r="R73" s="88"/>
      <c r="S73" s="88"/>
      <c r="T73" s="88"/>
      <c r="U73" s="88"/>
      <c r="V73" s="88"/>
      <c r="W73" s="88"/>
      <c r="X73" s="89"/>
      <c r="Y73" s="114">
        <v>1</v>
      </c>
      <c r="Z73" s="114"/>
      <c r="AA73" s="114"/>
      <c r="AB73" s="114"/>
      <c r="AC73" s="114"/>
      <c r="AD73" s="114">
        <v>0</v>
      </c>
      <c r="AE73" s="114"/>
      <c r="AF73" s="114"/>
      <c r="AG73" s="114"/>
      <c r="AH73" s="114"/>
      <c r="AI73" s="114">
        <f t="shared" si="0"/>
        <v>1</v>
      </c>
      <c r="AJ73" s="114"/>
      <c r="AK73" s="114"/>
      <c r="AL73" s="114"/>
      <c r="AM73" s="114"/>
      <c r="AN73" s="114">
        <v>1</v>
      </c>
      <c r="AO73" s="114"/>
      <c r="AP73" s="114"/>
      <c r="AQ73" s="114"/>
      <c r="AR73" s="114"/>
      <c r="AS73" s="114">
        <v>0</v>
      </c>
      <c r="AT73" s="114"/>
      <c r="AU73" s="114"/>
      <c r="AV73" s="114"/>
      <c r="AW73" s="114"/>
      <c r="AX73" s="118">
        <f t="shared" si="1"/>
        <v>1</v>
      </c>
      <c r="AY73" s="118"/>
      <c r="AZ73" s="118"/>
      <c r="BA73" s="118"/>
      <c r="BB73" s="118"/>
      <c r="BC73" s="118">
        <f t="shared" si="2"/>
        <v>0</v>
      </c>
      <c r="BD73" s="118"/>
      <c r="BE73" s="118"/>
      <c r="BF73" s="118"/>
      <c r="BG73" s="118"/>
      <c r="BH73" s="118">
        <f t="shared" si="3"/>
        <v>0</v>
      </c>
      <c r="BI73" s="118"/>
      <c r="BJ73" s="118"/>
      <c r="BK73" s="118"/>
      <c r="BL73" s="118"/>
      <c r="BM73" s="118">
        <f t="shared" si="4"/>
        <v>0</v>
      </c>
      <c r="BN73" s="118"/>
      <c r="BO73" s="118"/>
      <c r="BP73" s="118"/>
      <c r="BQ73" s="118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80" ht="66" customHeight="1" x14ac:dyDescent="0.25">
      <c r="A74" s="47">
        <v>2</v>
      </c>
      <c r="B74" s="47"/>
      <c r="C74" s="112" t="s">
        <v>83</v>
      </c>
      <c r="D74" s="88"/>
      <c r="E74" s="88"/>
      <c r="F74" s="88"/>
      <c r="G74" s="88"/>
      <c r="H74" s="88"/>
      <c r="I74" s="89"/>
      <c r="J74" s="113" t="s">
        <v>84</v>
      </c>
      <c r="K74" s="113"/>
      <c r="L74" s="113"/>
      <c r="M74" s="113"/>
      <c r="N74" s="113"/>
      <c r="O74" s="112" t="s">
        <v>85</v>
      </c>
      <c r="P74" s="88"/>
      <c r="Q74" s="88"/>
      <c r="R74" s="88"/>
      <c r="S74" s="88"/>
      <c r="T74" s="88"/>
      <c r="U74" s="88"/>
      <c r="V74" s="88"/>
      <c r="W74" s="88"/>
      <c r="X74" s="89"/>
      <c r="Y74" s="114">
        <v>0</v>
      </c>
      <c r="Z74" s="114"/>
      <c r="AA74" s="114"/>
      <c r="AB74" s="114"/>
      <c r="AC74" s="114"/>
      <c r="AD74" s="114">
        <v>129943</v>
      </c>
      <c r="AE74" s="114"/>
      <c r="AF74" s="114"/>
      <c r="AG74" s="114"/>
      <c r="AH74" s="114"/>
      <c r="AI74" s="114">
        <f t="shared" si="0"/>
        <v>129943</v>
      </c>
      <c r="AJ74" s="114"/>
      <c r="AK74" s="114"/>
      <c r="AL74" s="114"/>
      <c r="AM74" s="114"/>
      <c r="AN74" s="114">
        <v>0</v>
      </c>
      <c r="AO74" s="114"/>
      <c r="AP74" s="114"/>
      <c r="AQ74" s="114"/>
      <c r="AR74" s="114"/>
      <c r="AS74" s="114">
        <v>127577</v>
      </c>
      <c r="AT74" s="114"/>
      <c r="AU74" s="114"/>
      <c r="AV74" s="114"/>
      <c r="AW74" s="114"/>
      <c r="AX74" s="118">
        <f t="shared" si="1"/>
        <v>127577</v>
      </c>
      <c r="AY74" s="118"/>
      <c r="AZ74" s="118"/>
      <c r="BA74" s="118"/>
      <c r="BB74" s="118"/>
      <c r="BC74" s="118">
        <f t="shared" si="2"/>
        <v>0</v>
      </c>
      <c r="BD74" s="118"/>
      <c r="BE74" s="118"/>
      <c r="BF74" s="118"/>
      <c r="BG74" s="118"/>
      <c r="BH74" s="118">
        <f t="shared" si="3"/>
        <v>-2366</v>
      </c>
      <c r="BI74" s="118"/>
      <c r="BJ74" s="118"/>
      <c r="BK74" s="118"/>
      <c r="BL74" s="118"/>
      <c r="BM74" s="118">
        <f t="shared" si="4"/>
        <v>-2366</v>
      </c>
      <c r="BN74" s="118"/>
      <c r="BO74" s="118"/>
      <c r="BP74" s="118"/>
      <c r="BQ74" s="118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80" ht="15.6" customHeight="1" x14ac:dyDescent="0.25">
      <c r="A75" s="47"/>
      <c r="B75" s="47"/>
      <c r="C75" s="119" t="s">
        <v>87</v>
      </c>
      <c r="D75" s="120"/>
      <c r="E75" s="120"/>
      <c r="F75" s="120"/>
      <c r="G75" s="120"/>
      <c r="H75" s="120"/>
      <c r="I75" s="120"/>
      <c r="J75" s="120"/>
      <c r="K75" s="120"/>
      <c r="L75" s="120"/>
      <c r="M75" s="120"/>
      <c r="N75" s="120"/>
      <c r="O75" s="120"/>
      <c r="P75" s="120"/>
      <c r="Q75" s="120"/>
      <c r="R75" s="120"/>
      <c r="S75" s="120"/>
      <c r="T75" s="120"/>
      <c r="U75" s="120"/>
      <c r="V75" s="120"/>
      <c r="W75" s="120"/>
      <c r="X75" s="120"/>
      <c r="Y75" s="120"/>
      <c r="Z75" s="120"/>
      <c r="AA75" s="120"/>
      <c r="AB75" s="120"/>
      <c r="AC75" s="120"/>
      <c r="AD75" s="120"/>
      <c r="AE75" s="120"/>
      <c r="AF75" s="120"/>
      <c r="AG75" s="120"/>
      <c r="AH75" s="120"/>
      <c r="AI75" s="120"/>
      <c r="AJ75" s="120"/>
      <c r="AK75" s="120"/>
      <c r="AL75" s="120"/>
      <c r="AM75" s="120"/>
      <c r="AN75" s="120"/>
      <c r="AO75" s="120"/>
      <c r="AP75" s="120"/>
      <c r="AQ75" s="120"/>
      <c r="AR75" s="120"/>
      <c r="AS75" s="120"/>
      <c r="AT75" s="120"/>
      <c r="AU75" s="120"/>
      <c r="AV75" s="120"/>
      <c r="AW75" s="120"/>
      <c r="AX75" s="120"/>
      <c r="AY75" s="120"/>
      <c r="AZ75" s="120"/>
      <c r="BA75" s="120"/>
      <c r="BB75" s="120"/>
      <c r="BC75" s="120"/>
      <c r="BD75" s="120"/>
      <c r="BE75" s="120"/>
      <c r="BF75" s="120"/>
      <c r="BG75" s="120"/>
      <c r="BH75" s="120"/>
      <c r="BI75" s="120"/>
      <c r="BJ75" s="120"/>
      <c r="BK75" s="120"/>
      <c r="BL75" s="120"/>
      <c r="BM75" s="120"/>
      <c r="BN75" s="120"/>
      <c r="BO75" s="120"/>
      <c r="BP75" s="120"/>
      <c r="BQ75" s="121"/>
      <c r="BR75" s="11"/>
      <c r="BS75" s="11"/>
      <c r="BT75" s="11"/>
      <c r="BU75" s="11"/>
      <c r="BV75" s="11"/>
      <c r="BW75" s="11"/>
      <c r="BX75" s="11"/>
      <c r="BY75" s="11"/>
      <c r="BZ75" s="9"/>
      <c r="CB75" s="1" t="s">
        <v>86</v>
      </c>
    </row>
    <row r="76" spans="1:80" s="17" customFormat="1" ht="15.6" x14ac:dyDescent="0.25">
      <c r="A76" s="86">
        <v>0</v>
      </c>
      <c r="B76" s="86"/>
      <c r="C76" s="122" t="s">
        <v>88</v>
      </c>
      <c r="D76" s="108"/>
      <c r="E76" s="108"/>
      <c r="F76" s="108"/>
      <c r="G76" s="108"/>
      <c r="H76" s="108"/>
      <c r="I76" s="109"/>
      <c r="J76" s="85" t="s">
        <v>72</v>
      </c>
      <c r="K76" s="85"/>
      <c r="L76" s="85"/>
      <c r="M76" s="85"/>
      <c r="N76" s="85"/>
      <c r="O76" s="123" t="s">
        <v>72</v>
      </c>
      <c r="P76" s="108"/>
      <c r="Q76" s="108"/>
      <c r="R76" s="108"/>
      <c r="S76" s="108"/>
      <c r="T76" s="108"/>
      <c r="U76" s="108"/>
      <c r="V76" s="108"/>
      <c r="W76" s="108"/>
      <c r="X76" s="109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  <c r="BM76" s="91"/>
      <c r="BN76" s="91"/>
      <c r="BO76" s="91"/>
      <c r="BP76" s="91"/>
      <c r="BQ76" s="91"/>
      <c r="BR76" s="19"/>
      <c r="BS76" s="19"/>
      <c r="BT76" s="19"/>
      <c r="BU76" s="19"/>
      <c r="BV76" s="19"/>
      <c r="BW76" s="19"/>
      <c r="BX76" s="19"/>
      <c r="BY76" s="19"/>
      <c r="BZ76" s="20"/>
    </row>
    <row r="77" spans="1:80" ht="15.6" customHeight="1" x14ac:dyDescent="0.25">
      <c r="A77" s="47">
        <v>1</v>
      </c>
      <c r="B77" s="47"/>
      <c r="C77" s="119" t="s">
        <v>89</v>
      </c>
      <c r="D77" s="88"/>
      <c r="E77" s="88"/>
      <c r="F77" s="88"/>
      <c r="G77" s="88"/>
      <c r="H77" s="88"/>
      <c r="I77" s="89"/>
      <c r="J77" s="113" t="s">
        <v>90</v>
      </c>
      <c r="K77" s="113"/>
      <c r="L77" s="113"/>
      <c r="M77" s="113"/>
      <c r="N77" s="113"/>
      <c r="O77" s="112" t="s">
        <v>79</v>
      </c>
      <c r="P77" s="88"/>
      <c r="Q77" s="88"/>
      <c r="R77" s="88"/>
      <c r="S77" s="88"/>
      <c r="T77" s="88"/>
      <c r="U77" s="88"/>
      <c r="V77" s="88"/>
      <c r="W77" s="88"/>
      <c r="X77" s="89"/>
      <c r="Y77" s="114">
        <v>23.06</v>
      </c>
      <c r="Z77" s="114"/>
      <c r="AA77" s="114"/>
      <c r="AB77" s="114"/>
      <c r="AC77" s="114"/>
      <c r="AD77" s="114">
        <v>0</v>
      </c>
      <c r="AE77" s="114"/>
      <c r="AF77" s="114"/>
      <c r="AG77" s="114"/>
      <c r="AH77" s="114"/>
      <c r="AI77" s="114">
        <f>Y77+AD77</f>
        <v>23.06</v>
      </c>
      <c r="AJ77" s="114"/>
      <c r="AK77" s="114"/>
      <c r="AL77" s="114"/>
      <c r="AM77" s="114"/>
      <c r="AN77" s="114">
        <v>19.43</v>
      </c>
      <c r="AO77" s="114"/>
      <c r="AP77" s="114"/>
      <c r="AQ77" s="114"/>
      <c r="AR77" s="114"/>
      <c r="AS77" s="114">
        <v>0</v>
      </c>
      <c r="AT77" s="114"/>
      <c r="AU77" s="114"/>
      <c r="AV77" s="114"/>
      <c r="AW77" s="114"/>
      <c r="AX77" s="118">
        <f>AN77+AS77</f>
        <v>19.43</v>
      </c>
      <c r="AY77" s="118"/>
      <c r="AZ77" s="118"/>
      <c r="BA77" s="118"/>
      <c r="BB77" s="118"/>
      <c r="BC77" s="118">
        <f>AN77-Y77</f>
        <v>-3.629999999999999</v>
      </c>
      <c r="BD77" s="118"/>
      <c r="BE77" s="118"/>
      <c r="BF77" s="118"/>
      <c r="BG77" s="118"/>
      <c r="BH77" s="118">
        <f>AS77-AD77</f>
        <v>0</v>
      </c>
      <c r="BI77" s="118"/>
      <c r="BJ77" s="118"/>
      <c r="BK77" s="118"/>
      <c r="BL77" s="118"/>
      <c r="BM77" s="118">
        <f>BC77+BH77</f>
        <v>-3.629999999999999</v>
      </c>
      <c r="BN77" s="118"/>
      <c r="BO77" s="118"/>
      <c r="BP77" s="118"/>
      <c r="BQ77" s="118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80" ht="15.6" customHeight="1" x14ac:dyDescent="0.25">
      <c r="A78" s="47">
        <v>1</v>
      </c>
      <c r="B78" s="47"/>
      <c r="C78" s="119" t="s">
        <v>91</v>
      </c>
      <c r="D78" s="88"/>
      <c r="E78" s="88"/>
      <c r="F78" s="88"/>
      <c r="G78" s="88"/>
      <c r="H78" s="88"/>
      <c r="I78" s="89"/>
      <c r="J78" s="113" t="s">
        <v>92</v>
      </c>
      <c r="K78" s="113"/>
      <c r="L78" s="113"/>
      <c r="M78" s="113"/>
      <c r="N78" s="113"/>
      <c r="O78" s="112" t="s">
        <v>93</v>
      </c>
      <c r="P78" s="88"/>
      <c r="Q78" s="88"/>
      <c r="R78" s="88"/>
      <c r="S78" s="88"/>
      <c r="T78" s="88"/>
      <c r="U78" s="88"/>
      <c r="V78" s="88"/>
      <c r="W78" s="88"/>
      <c r="X78" s="89"/>
      <c r="Y78" s="114">
        <v>1662</v>
      </c>
      <c r="Z78" s="114"/>
      <c r="AA78" s="114"/>
      <c r="AB78" s="114"/>
      <c r="AC78" s="114"/>
      <c r="AD78" s="114">
        <v>0</v>
      </c>
      <c r="AE78" s="114"/>
      <c r="AF78" s="114"/>
      <c r="AG78" s="114"/>
      <c r="AH78" s="114"/>
      <c r="AI78" s="114">
        <f>Y78+AD78</f>
        <v>1662</v>
      </c>
      <c r="AJ78" s="114"/>
      <c r="AK78" s="114"/>
      <c r="AL78" s="114"/>
      <c r="AM78" s="114"/>
      <c r="AN78" s="114">
        <v>1205</v>
      </c>
      <c r="AO78" s="114"/>
      <c r="AP78" s="114"/>
      <c r="AQ78" s="114"/>
      <c r="AR78" s="114"/>
      <c r="AS78" s="114">
        <v>0</v>
      </c>
      <c r="AT78" s="114"/>
      <c r="AU78" s="114"/>
      <c r="AV78" s="114"/>
      <c r="AW78" s="114"/>
      <c r="AX78" s="118">
        <f>AN78+AS78</f>
        <v>1205</v>
      </c>
      <c r="AY78" s="118"/>
      <c r="AZ78" s="118"/>
      <c r="BA78" s="118"/>
      <c r="BB78" s="118"/>
      <c r="BC78" s="118">
        <f>AN78-Y78</f>
        <v>-457</v>
      </c>
      <c r="BD78" s="118"/>
      <c r="BE78" s="118"/>
      <c r="BF78" s="118"/>
      <c r="BG78" s="118"/>
      <c r="BH78" s="118">
        <f>AS78-AD78</f>
        <v>0</v>
      </c>
      <c r="BI78" s="118"/>
      <c r="BJ78" s="118"/>
      <c r="BK78" s="118"/>
      <c r="BL78" s="118"/>
      <c r="BM78" s="118">
        <f>BC78+BH78</f>
        <v>-457</v>
      </c>
      <c r="BN78" s="118"/>
      <c r="BO78" s="118"/>
      <c r="BP78" s="118"/>
      <c r="BQ78" s="118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80" ht="26.4" customHeight="1" x14ac:dyDescent="0.25">
      <c r="A79" s="47">
        <v>1</v>
      </c>
      <c r="B79" s="47"/>
      <c r="C79" s="119" t="s">
        <v>94</v>
      </c>
      <c r="D79" s="88"/>
      <c r="E79" s="88"/>
      <c r="F79" s="88"/>
      <c r="G79" s="88"/>
      <c r="H79" s="88"/>
      <c r="I79" s="89"/>
      <c r="J79" s="113" t="s">
        <v>92</v>
      </c>
      <c r="K79" s="113"/>
      <c r="L79" s="113"/>
      <c r="M79" s="113"/>
      <c r="N79" s="113"/>
      <c r="O79" s="112" t="s">
        <v>95</v>
      </c>
      <c r="P79" s="88"/>
      <c r="Q79" s="88"/>
      <c r="R79" s="88"/>
      <c r="S79" s="88"/>
      <c r="T79" s="88"/>
      <c r="U79" s="88"/>
      <c r="V79" s="88"/>
      <c r="W79" s="88"/>
      <c r="X79" s="89"/>
      <c r="Y79" s="114">
        <v>1683</v>
      </c>
      <c r="Z79" s="114"/>
      <c r="AA79" s="114"/>
      <c r="AB79" s="114"/>
      <c r="AC79" s="114"/>
      <c r="AD79" s="114">
        <v>0</v>
      </c>
      <c r="AE79" s="114"/>
      <c r="AF79" s="114"/>
      <c r="AG79" s="114"/>
      <c r="AH79" s="114"/>
      <c r="AI79" s="114">
        <f>Y79+AD79</f>
        <v>1683</v>
      </c>
      <c r="AJ79" s="114"/>
      <c r="AK79" s="114"/>
      <c r="AL79" s="114"/>
      <c r="AM79" s="114"/>
      <c r="AN79" s="114">
        <v>1211</v>
      </c>
      <c r="AO79" s="114"/>
      <c r="AP79" s="114"/>
      <c r="AQ79" s="114"/>
      <c r="AR79" s="114"/>
      <c r="AS79" s="114">
        <v>0</v>
      </c>
      <c r="AT79" s="114"/>
      <c r="AU79" s="114"/>
      <c r="AV79" s="114"/>
      <c r="AW79" s="114"/>
      <c r="AX79" s="118">
        <f>AN79+AS79</f>
        <v>1211</v>
      </c>
      <c r="AY79" s="118"/>
      <c r="AZ79" s="118"/>
      <c r="BA79" s="118"/>
      <c r="BB79" s="118"/>
      <c r="BC79" s="118">
        <f>AN79-Y79</f>
        <v>-472</v>
      </c>
      <c r="BD79" s="118"/>
      <c r="BE79" s="118"/>
      <c r="BF79" s="118"/>
      <c r="BG79" s="118"/>
      <c r="BH79" s="118">
        <f>AS79-AD79</f>
        <v>0</v>
      </c>
      <c r="BI79" s="118"/>
      <c r="BJ79" s="118"/>
      <c r="BK79" s="118"/>
      <c r="BL79" s="118"/>
      <c r="BM79" s="118">
        <f>BC79+BH79</f>
        <v>-472</v>
      </c>
      <c r="BN79" s="118"/>
      <c r="BO79" s="118"/>
      <c r="BP79" s="118"/>
      <c r="BQ79" s="118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80" ht="26.4" customHeight="1" x14ac:dyDescent="0.25">
      <c r="A80" s="47">
        <v>1</v>
      </c>
      <c r="B80" s="47"/>
      <c r="C80" s="119" t="s">
        <v>96</v>
      </c>
      <c r="D80" s="88"/>
      <c r="E80" s="88"/>
      <c r="F80" s="88"/>
      <c r="G80" s="88"/>
      <c r="H80" s="88"/>
      <c r="I80" s="89"/>
      <c r="J80" s="113" t="s">
        <v>74</v>
      </c>
      <c r="K80" s="113"/>
      <c r="L80" s="113"/>
      <c r="M80" s="113"/>
      <c r="N80" s="113"/>
      <c r="O80" s="112" t="s">
        <v>97</v>
      </c>
      <c r="P80" s="88"/>
      <c r="Q80" s="88"/>
      <c r="R80" s="88"/>
      <c r="S80" s="88"/>
      <c r="T80" s="88"/>
      <c r="U80" s="88"/>
      <c r="V80" s="88"/>
      <c r="W80" s="88"/>
      <c r="X80" s="89"/>
      <c r="Y80" s="114">
        <v>25325</v>
      </c>
      <c r="Z80" s="114"/>
      <c r="AA80" s="114"/>
      <c r="AB80" s="114"/>
      <c r="AC80" s="114"/>
      <c r="AD80" s="114">
        <v>0</v>
      </c>
      <c r="AE80" s="114"/>
      <c r="AF80" s="114"/>
      <c r="AG80" s="114"/>
      <c r="AH80" s="114"/>
      <c r="AI80" s="114">
        <f>Y80+AD80</f>
        <v>25325</v>
      </c>
      <c r="AJ80" s="114"/>
      <c r="AK80" s="114"/>
      <c r="AL80" s="114"/>
      <c r="AM80" s="114"/>
      <c r="AN80" s="114">
        <v>16113</v>
      </c>
      <c r="AO80" s="114"/>
      <c r="AP80" s="114"/>
      <c r="AQ80" s="114"/>
      <c r="AR80" s="114"/>
      <c r="AS80" s="114">
        <v>0</v>
      </c>
      <c r="AT80" s="114"/>
      <c r="AU80" s="114"/>
      <c r="AV80" s="114"/>
      <c r="AW80" s="114"/>
      <c r="AX80" s="118">
        <f>AN80+AS80</f>
        <v>16113</v>
      </c>
      <c r="AY80" s="118"/>
      <c r="AZ80" s="118"/>
      <c r="BA80" s="118"/>
      <c r="BB80" s="118"/>
      <c r="BC80" s="118">
        <f>AN80-Y80</f>
        <v>-9212</v>
      </c>
      <c r="BD80" s="118"/>
      <c r="BE80" s="118"/>
      <c r="BF80" s="118"/>
      <c r="BG80" s="118"/>
      <c r="BH80" s="118">
        <f>AS80-AD80</f>
        <v>0</v>
      </c>
      <c r="BI80" s="118"/>
      <c r="BJ80" s="118"/>
      <c r="BK80" s="118"/>
      <c r="BL80" s="118"/>
      <c r="BM80" s="118">
        <f>BC80+BH80</f>
        <v>-9212</v>
      </c>
      <c r="BN80" s="118"/>
      <c r="BO80" s="118"/>
      <c r="BP80" s="118"/>
      <c r="BQ80" s="118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80" ht="26.4" customHeight="1" x14ac:dyDescent="0.25">
      <c r="A81" s="47"/>
      <c r="B81" s="47"/>
      <c r="C81" s="119" t="s">
        <v>99</v>
      </c>
      <c r="D81" s="120"/>
      <c r="E81" s="120"/>
      <c r="F81" s="120"/>
      <c r="G81" s="120"/>
      <c r="H81" s="120"/>
      <c r="I81" s="120"/>
      <c r="J81" s="120"/>
      <c r="K81" s="120"/>
      <c r="L81" s="120"/>
      <c r="M81" s="120"/>
      <c r="N81" s="120"/>
      <c r="O81" s="120"/>
      <c r="P81" s="120"/>
      <c r="Q81" s="120"/>
      <c r="R81" s="120"/>
      <c r="S81" s="120"/>
      <c r="T81" s="120"/>
      <c r="U81" s="120"/>
      <c r="V81" s="120"/>
      <c r="W81" s="120"/>
      <c r="X81" s="120"/>
      <c r="Y81" s="120"/>
      <c r="Z81" s="120"/>
      <c r="AA81" s="120"/>
      <c r="AB81" s="120"/>
      <c r="AC81" s="120"/>
      <c r="AD81" s="120"/>
      <c r="AE81" s="120"/>
      <c r="AF81" s="120"/>
      <c r="AG81" s="120"/>
      <c r="AH81" s="120"/>
      <c r="AI81" s="120"/>
      <c r="AJ81" s="120"/>
      <c r="AK81" s="120"/>
      <c r="AL81" s="120"/>
      <c r="AM81" s="120"/>
      <c r="AN81" s="120"/>
      <c r="AO81" s="120"/>
      <c r="AP81" s="120"/>
      <c r="AQ81" s="120"/>
      <c r="AR81" s="120"/>
      <c r="AS81" s="120"/>
      <c r="AT81" s="120"/>
      <c r="AU81" s="120"/>
      <c r="AV81" s="120"/>
      <c r="AW81" s="120"/>
      <c r="AX81" s="120"/>
      <c r="AY81" s="120"/>
      <c r="AZ81" s="120"/>
      <c r="BA81" s="120"/>
      <c r="BB81" s="120"/>
      <c r="BC81" s="120"/>
      <c r="BD81" s="120"/>
      <c r="BE81" s="120"/>
      <c r="BF81" s="120"/>
      <c r="BG81" s="120"/>
      <c r="BH81" s="120"/>
      <c r="BI81" s="120"/>
      <c r="BJ81" s="120"/>
      <c r="BK81" s="120"/>
      <c r="BL81" s="120"/>
      <c r="BM81" s="120"/>
      <c r="BN81" s="120"/>
      <c r="BO81" s="120"/>
      <c r="BP81" s="120"/>
      <c r="BQ81" s="121"/>
      <c r="BR81" s="11"/>
      <c r="BS81" s="11"/>
      <c r="BT81" s="11"/>
      <c r="BU81" s="11"/>
      <c r="BV81" s="11"/>
      <c r="BW81" s="11"/>
      <c r="BX81" s="11"/>
      <c r="BY81" s="11"/>
      <c r="BZ81" s="9"/>
      <c r="CB81" s="1" t="s">
        <v>98</v>
      </c>
    </row>
    <row r="82" spans="1:80" ht="52.8" customHeight="1" x14ac:dyDescent="0.25">
      <c r="A82" s="47">
        <v>2</v>
      </c>
      <c r="B82" s="47"/>
      <c r="C82" s="119" t="s">
        <v>100</v>
      </c>
      <c r="D82" s="88"/>
      <c r="E82" s="88"/>
      <c r="F82" s="88"/>
      <c r="G82" s="88"/>
      <c r="H82" s="88"/>
      <c r="I82" s="89"/>
      <c r="J82" s="113" t="s">
        <v>74</v>
      </c>
      <c r="K82" s="113"/>
      <c r="L82" s="113"/>
      <c r="M82" s="113"/>
      <c r="N82" s="113"/>
      <c r="O82" s="112" t="s">
        <v>101</v>
      </c>
      <c r="P82" s="88"/>
      <c r="Q82" s="88"/>
      <c r="R82" s="88"/>
      <c r="S82" s="88"/>
      <c r="T82" s="88"/>
      <c r="U82" s="88"/>
      <c r="V82" s="88"/>
      <c r="W82" s="88"/>
      <c r="X82" s="89"/>
      <c r="Y82" s="114">
        <v>0</v>
      </c>
      <c r="Z82" s="114"/>
      <c r="AA82" s="114"/>
      <c r="AB82" s="114"/>
      <c r="AC82" s="114"/>
      <c r="AD82" s="114">
        <v>2</v>
      </c>
      <c r="AE82" s="114"/>
      <c r="AF82" s="114"/>
      <c r="AG82" s="114"/>
      <c r="AH82" s="114"/>
      <c r="AI82" s="114">
        <f>Y82+AD82</f>
        <v>2</v>
      </c>
      <c r="AJ82" s="114"/>
      <c r="AK82" s="114"/>
      <c r="AL82" s="114"/>
      <c r="AM82" s="114"/>
      <c r="AN82" s="114">
        <v>0</v>
      </c>
      <c r="AO82" s="114"/>
      <c r="AP82" s="114"/>
      <c r="AQ82" s="114"/>
      <c r="AR82" s="114"/>
      <c r="AS82" s="114">
        <v>2</v>
      </c>
      <c r="AT82" s="114"/>
      <c r="AU82" s="114"/>
      <c r="AV82" s="114"/>
      <c r="AW82" s="114"/>
      <c r="AX82" s="118">
        <f>AN82+AS82</f>
        <v>2</v>
      </c>
      <c r="AY82" s="118"/>
      <c r="AZ82" s="118"/>
      <c r="BA82" s="118"/>
      <c r="BB82" s="118"/>
      <c r="BC82" s="118">
        <f>AN82-Y82</f>
        <v>0</v>
      </c>
      <c r="BD82" s="118"/>
      <c r="BE82" s="118"/>
      <c r="BF82" s="118"/>
      <c r="BG82" s="118"/>
      <c r="BH82" s="118">
        <f>AS82-AD82</f>
        <v>0</v>
      </c>
      <c r="BI82" s="118"/>
      <c r="BJ82" s="118"/>
      <c r="BK82" s="118"/>
      <c r="BL82" s="118"/>
      <c r="BM82" s="118">
        <f>BC82+BH82</f>
        <v>0</v>
      </c>
      <c r="BN82" s="118"/>
      <c r="BO82" s="118"/>
      <c r="BP82" s="118"/>
      <c r="BQ82" s="118"/>
      <c r="BR82" s="11"/>
      <c r="BS82" s="11"/>
      <c r="BT82" s="11"/>
      <c r="BU82" s="11"/>
      <c r="BV82" s="11"/>
      <c r="BW82" s="11"/>
      <c r="BX82" s="11"/>
      <c r="BY82" s="11"/>
      <c r="BZ82" s="9"/>
    </row>
    <row r="83" spans="1:80" s="17" customFormat="1" ht="15.6" x14ac:dyDescent="0.25">
      <c r="A83" s="86">
        <v>0</v>
      </c>
      <c r="B83" s="86"/>
      <c r="C83" s="122" t="s">
        <v>102</v>
      </c>
      <c r="D83" s="108"/>
      <c r="E83" s="108"/>
      <c r="F83" s="108"/>
      <c r="G83" s="108"/>
      <c r="H83" s="108"/>
      <c r="I83" s="109"/>
      <c r="J83" s="85" t="s">
        <v>72</v>
      </c>
      <c r="K83" s="85"/>
      <c r="L83" s="85"/>
      <c r="M83" s="85"/>
      <c r="N83" s="85"/>
      <c r="O83" s="123" t="s">
        <v>72</v>
      </c>
      <c r="P83" s="108"/>
      <c r="Q83" s="108"/>
      <c r="R83" s="108"/>
      <c r="S83" s="108"/>
      <c r="T83" s="108"/>
      <c r="U83" s="108"/>
      <c r="V83" s="108"/>
      <c r="W83" s="108"/>
      <c r="X83" s="109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1"/>
      <c r="AY83" s="91"/>
      <c r="AZ83" s="91"/>
      <c r="BA83" s="91"/>
      <c r="BB83" s="91"/>
      <c r="BC83" s="91"/>
      <c r="BD83" s="91"/>
      <c r="BE83" s="91"/>
      <c r="BF83" s="91"/>
      <c r="BG83" s="91"/>
      <c r="BH83" s="91"/>
      <c r="BI83" s="91"/>
      <c r="BJ83" s="91"/>
      <c r="BK83" s="91"/>
      <c r="BL83" s="91"/>
      <c r="BM83" s="91"/>
      <c r="BN83" s="91"/>
      <c r="BO83" s="91"/>
      <c r="BP83" s="91"/>
      <c r="BQ83" s="91"/>
      <c r="BR83" s="19"/>
      <c r="BS83" s="19"/>
      <c r="BT83" s="19"/>
      <c r="BU83" s="19"/>
      <c r="BV83" s="19"/>
      <c r="BW83" s="19"/>
      <c r="BX83" s="19"/>
      <c r="BY83" s="19"/>
      <c r="BZ83" s="20"/>
    </row>
    <row r="84" spans="1:80" ht="66" customHeight="1" x14ac:dyDescent="0.25">
      <c r="A84" s="47">
        <v>1</v>
      </c>
      <c r="B84" s="47"/>
      <c r="C84" s="119" t="s">
        <v>103</v>
      </c>
      <c r="D84" s="88"/>
      <c r="E84" s="88"/>
      <c r="F84" s="88"/>
      <c r="G84" s="88"/>
      <c r="H84" s="88"/>
      <c r="I84" s="89"/>
      <c r="J84" s="113" t="s">
        <v>74</v>
      </c>
      <c r="K84" s="113"/>
      <c r="L84" s="113"/>
      <c r="M84" s="113"/>
      <c r="N84" s="113"/>
      <c r="O84" s="112" t="s">
        <v>93</v>
      </c>
      <c r="P84" s="88"/>
      <c r="Q84" s="88"/>
      <c r="R84" s="88"/>
      <c r="S84" s="88"/>
      <c r="T84" s="88"/>
      <c r="U84" s="88"/>
      <c r="V84" s="88"/>
      <c r="W84" s="88"/>
      <c r="X84" s="89"/>
      <c r="Y84" s="114">
        <v>1588</v>
      </c>
      <c r="Z84" s="114"/>
      <c r="AA84" s="114"/>
      <c r="AB84" s="114"/>
      <c r="AC84" s="114"/>
      <c r="AD84" s="114">
        <v>0</v>
      </c>
      <c r="AE84" s="114"/>
      <c r="AF84" s="114"/>
      <c r="AG84" s="114"/>
      <c r="AH84" s="114"/>
      <c r="AI84" s="114">
        <f>Y84+AD84</f>
        <v>1588</v>
      </c>
      <c r="AJ84" s="114"/>
      <c r="AK84" s="114"/>
      <c r="AL84" s="114"/>
      <c r="AM84" s="114"/>
      <c r="AN84" s="114">
        <v>674</v>
      </c>
      <c r="AO84" s="114"/>
      <c r="AP84" s="114"/>
      <c r="AQ84" s="114"/>
      <c r="AR84" s="114"/>
      <c r="AS84" s="114">
        <v>0</v>
      </c>
      <c r="AT84" s="114"/>
      <c r="AU84" s="114"/>
      <c r="AV84" s="114"/>
      <c r="AW84" s="114"/>
      <c r="AX84" s="118">
        <f>AN84+AS84</f>
        <v>674</v>
      </c>
      <c r="AY84" s="118"/>
      <c r="AZ84" s="118"/>
      <c r="BA84" s="118"/>
      <c r="BB84" s="118"/>
      <c r="BC84" s="118">
        <f>AN84-Y84</f>
        <v>-914</v>
      </c>
      <c r="BD84" s="118"/>
      <c r="BE84" s="118"/>
      <c r="BF84" s="118"/>
      <c r="BG84" s="118"/>
      <c r="BH84" s="118">
        <f>AS84-AD84</f>
        <v>0</v>
      </c>
      <c r="BI84" s="118"/>
      <c r="BJ84" s="118"/>
      <c r="BK84" s="118"/>
      <c r="BL84" s="118"/>
      <c r="BM84" s="118">
        <f>BC84+BH84</f>
        <v>-914</v>
      </c>
      <c r="BN84" s="118"/>
      <c r="BO84" s="118"/>
      <c r="BP84" s="118"/>
      <c r="BQ84" s="118"/>
      <c r="BR84" s="11"/>
      <c r="BS84" s="11"/>
      <c r="BT84" s="11"/>
      <c r="BU84" s="11"/>
      <c r="BV84" s="11"/>
      <c r="BW84" s="11"/>
      <c r="BX84" s="11"/>
      <c r="BY84" s="11"/>
      <c r="BZ84" s="9"/>
    </row>
    <row r="85" spans="1:80" ht="39.6" customHeight="1" x14ac:dyDescent="0.25">
      <c r="A85" s="47">
        <v>1</v>
      </c>
      <c r="B85" s="47"/>
      <c r="C85" s="119" t="s">
        <v>104</v>
      </c>
      <c r="D85" s="88"/>
      <c r="E85" s="88"/>
      <c r="F85" s="88"/>
      <c r="G85" s="88"/>
      <c r="H85" s="88"/>
      <c r="I85" s="89"/>
      <c r="J85" s="113" t="s">
        <v>74</v>
      </c>
      <c r="K85" s="113"/>
      <c r="L85" s="113"/>
      <c r="M85" s="113"/>
      <c r="N85" s="113"/>
      <c r="O85" s="112" t="s">
        <v>105</v>
      </c>
      <c r="P85" s="88"/>
      <c r="Q85" s="88"/>
      <c r="R85" s="88"/>
      <c r="S85" s="88"/>
      <c r="T85" s="88"/>
      <c r="U85" s="88"/>
      <c r="V85" s="88"/>
      <c r="W85" s="88"/>
      <c r="X85" s="89"/>
      <c r="Y85" s="114">
        <v>1350</v>
      </c>
      <c r="Z85" s="114"/>
      <c r="AA85" s="114"/>
      <c r="AB85" s="114"/>
      <c r="AC85" s="114"/>
      <c r="AD85" s="114">
        <v>0</v>
      </c>
      <c r="AE85" s="114"/>
      <c r="AF85" s="114"/>
      <c r="AG85" s="114"/>
      <c r="AH85" s="114"/>
      <c r="AI85" s="114">
        <f>Y85+AD85</f>
        <v>1350</v>
      </c>
      <c r="AJ85" s="114"/>
      <c r="AK85" s="114"/>
      <c r="AL85" s="114"/>
      <c r="AM85" s="114"/>
      <c r="AN85" s="114">
        <v>859</v>
      </c>
      <c r="AO85" s="114"/>
      <c r="AP85" s="114"/>
      <c r="AQ85" s="114"/>
      <c r="AR85" s="114"/>
      <c r="AS85" s="114">
        <v>0</v>
      </c>
      <c r="AT85" s="114"/>
      <c r="AU85" s="114"/>
      <c r="AV85" s="114"/>
      <c r="AW85" s="114"/>
      <c r="AX85" s="118">
        <f>AN85+AS85</f>
        <v>859</v>
      </c>
      <c r="AY85" s="118"/>
      <c r="AZ85" s="118"/>
      <c r="BA85" s="118"/>
      <c r="BB85" s="118"/>
      <c r="BC85" s="118">
        <f>AN85-Y85</f>
        <v>-491</v>
      </c>
      <c r="BD85" s="118"/>
      <c r="BE85" s="118"/>
      <c r="BF85" s="118"/>
      <c r="BG85" s="118"/>
      <c r="BH85" s="118">
        <f>AS85-AD85</f>
        <v>0</v>
      </c>
      <c r="BI85" s="118"/>
      <c r="BJ85" s="118"/>
      <c r="BK85" s="118"/>
      <c r="BL85" s="118"/>
      <c r="BM85" s="118">
        <f>BC85+BH85</f>
        <v>-491</v>
      </c>
      <c r="BN85" s="118"/>
      <c r="BO85" s="118"/>
      <c r="BP85" s="118"/>
      <c r="BQ85" s="118"/>
      <c r="BR85" s="11"/>
      <c r="BS85" s="11"/>
      <c r="BT85" s="11"/>
      <c r="BU85" s="11"/>
      <c r="BV85" s="11"/>
      <c r="BW85" s="11"/>
      <c r="BX85" s="11"/>
      <c r="BY85" s="11"/>
      <c r="BZ85" s="9"/>
    </row>
    <row r="86" spans="1:80" ht="26.4" customHeight="1" x14ac:dyDescent="0.25">
      <c r="A86" s="47">
        <v>1</v>
      </c>
      <c r="B86" s="47"/>
      <c r="C86" s="119" t="s">
        <v>106</v>
      </c>
      <c r="D86" s="88"/>
      <c r="E86" s="88"/>
      <c r="F86" s="88"/>
      <c r="G86" s="88"/>
      <c r="H86" s="88"/>
      <c r="I86" s="89"/>
      <c r="J86" s="113" t="s">
        <v>92</v>
      </c>
      <c r="K86" s="113"/>
      <c r="L86" s="113"/>
      <c r="M86" s="113"/>
      <c r="N86" s="113"/>
      <c r="O86" s="112" t="s">
        <v>105</v>
      </c>
      <c r="P86" s="88"/>
      <c r="Q86" s="88"/>
      <c r="R86" s="88"/>
      <c r="S86" s="88"/>
      <c r="T86" s="88"/>
      <c r="U86" s="88"/>
      <c r="V86" s="88"/>
      <c r="W86" s="88"/>
      <c r="X86" s="89"/>
      <c r="Y86" s="114">
        <v>10</v>
      </c>
      <c r="Z86" s="114"/>
      <c r="AA86" s="114"/>
      <c r="AB86" s="114"/>
      <c r="AC86" s="114"/>
      <c r="AD86" s="114">
        <v>0</v>
      </c>
      <c r="AE86" s="114"/>
      <c r="AF86" s="114"/>
      <c r="AG86" s="114"/>
      <c r="AH86" s="114"/>
      <c r="AI86" s="114">
        <f>Y86+AD86</f>
        <v>10</v>
      </c>
      <c r="AJ86" s="114"/>
      <c r="AK86" s="114"/>
      <c r="AL86" s="114"/>
      <c r="AM86" s="114"/>
      <c r="AN86" s="114">
        <v>8</v>
      </c>
      <c r="AO86" s="114"/>
      <c r="AP86" s="114"/>
      <c r="AQ86" s="114"/>
      <c r="AR86" s="114"/>
      <c r="AS86" s="114">
        <v>0</v>
      </c>
      <c r="AT86" s="114"/>
      <c r="AU86" s="114"/>
      <c r="AV86" s="114"/>
      <c r="AW86" s="114"/>
      <c r="AX86" s="118">
        <f>AN86+AS86</f>
        <v>8</v>
      </c>
      <c r="AY86" s="118"/>
      <c r="AZ86" s="118"/>
      <c r="BA86" s="118"/>
      <c r="BB86" s="118"/>
      <c r="BC86" s="118">
        <f>AN86-Y86</f>
        <v>-2</v>
      </c>
      <c r="BD86" s="118"/>
      <c r="BE86" s="118"/>
      <c r="BF86" s="118"/>
      <c r="BG86" s="118"/>
      <c r="BH86" s="118">
        <f>AS86-AD86</f>
        <v>0</v>
      </c>
      <c r="BI86" s="118"/>
      <c r="BJ86" s="118"/>
      <c r="BK86" s="118"/>
      <c r="BL86" s="118"/>
      <c r="BM86" s="118">
        <f>BC86+BH86</f>
        <v>-2</v>
      </c>
      <c r="BN86" s="118"/>
      <c r="BO86" s="118"/>
      <c r="BP86" s="118"/>
      <c r="BQ86" s="118"/>
      <c r="BR86" s="11"/>
      <c r="BS86" s="11"/>
      <c r="BT86" s="11"/>
      <c r="BU86" s="11"/>
      <c r="BV86" s="11"/>
      <c r="BW86" s="11"/>
      <c r="BX86" s="11"/>
      <c r="BY86" s="11"/>
      <c r="BZ86" s="9"/>
    </row>
    <row r="87" spans="1:80" ht="26.4" customHeight="1" x14ac:dyDescent="0.25">
      <c r="A87" s="47">
        <v>1</v>
      </c>
      <c r="B87" s="47"/>
      <c r="C87" s="119" t="s">
        <v>108</v>
      </c>
      <c r="D87" s="88"/>
      <c r="E87" s="88"/>
      <c r="F87" s="88"/>
      <c r="G87" s="88"/>
      <c r="H87" s="88"/>
      <c r="I87" s="89"/>
      <c r="J87" s="113" t="s">
        <v>109</v>
      </c>
      <c r="K87" s="113"/>
      <c r="L87" s="113"/>
      <c r="M87" s="113"/>
      <c r="N87" s="113"/>
      <c r="O87" s="112" t="s">
        <v>110</v>
      </c>
      <c r="P87" s="88"/>
      <c r="Q87" s="88"/>
      <c r="R87" s="88"/>
      <c r="S87" s="88"/>
      <c r="T87" s="88"/>
      <c r="U87" s="88"/>
      <c r="V87" s="88"/>
      <c r="W87" s="88"/>
      <c r="X87" s="89"/>
      <c r="Y87" s="114">
        <v>4.7</v>
      </c>
      <c r="Z87" s="114"/>
      <c r="AA87" s="114"/>
      <c r="AB87" s="114"/>
      <c r="AC87" s="114"/>
      <c r="AD87" s="114">
        <v>0</v>
      </c>
      <c r="AE87" s="114"/>
      <c r="AF87" s="114"/>
      <c r="AG87" s="114"/>
      <c r="AH87" s="114"/>
      <c r="AI87" s="114">
        <f>Y87+AD87</f>
        <v>4.7</v>
      </c>
      <c r="AJ87" s="114"/>
      <c r="AK87" s="114"/>
      <c r="AL87" s="114"/>
      <c r="AM87" s="114"/>
      <c r="AN87" s="114">
        <v>4.7</v>
      </c>
      <c r="AO87" s="114"/>
      <c r="AP87" s="114"/>
      <c r="AQ87" s="114"/>
      <c r="AR87" s="114"/>
      <c r="AS87" s="114">
        <v>0</v>
      </c>
      <c r="AT87" s="114"/>
      <c r="AU87" s="114"/>
      <c r="AV87" s="114"/>
      <c r="AW87" s="114"/>
      <c r="AX87" s="118">
        <f>AN87+AS87</f>
        <v>4.7</v>
      </c>
      <c r="AY87" s="118"/>
      <c r="AZ87" s="118"/>
      <c r="BA87" s="118"/>
      <c r="BB87" s="118"/>
      <c r="BC87" s="118">
        <f>AN87-Y87</f>
        <v>0</v>
      </c>
      <c r="BD87" s="118"/>
      <c r="BE87" s="118"/>
      <c r="BF87" s="118"/>
      <c r="BG87" s="118"/>
      <c r="BH87" s="118">
        <f>AS87-AD87</f>
        <v>0</v>
      </c>
      <c r="BI87" s="118"/>
      <c r="BJ87" s="118"/>
      <c r="BK87" s="118"/>
      <c r="BL87" s="118"/>
      <c r="BM87" s="118">
        <f>BC87+BH87</f>
        <v>0</v>
      </c>
      <c r="BN87" s="118"/>
      <c r="BO87" s="118"/>
      <c r="BP87" s="118"/>
      <c r="BQ87" s="118"/>
      <c r="BR87" s="11"/>
      <c r="BS87" s="11"/>
      <c r="BT87" s="11"/>
      <c r="BU87" s="11"/>
      <c r="BV87" s="11"/>
      <c r="BW87" s="11"/>
      <c r="BX87" s="11"/>
      <c r="BY87" s="11"/>
      <c r="BZ87" s="9"/>
    </row>
    <row r="88" spans="1:80" ht="39.6" customHeight="1" x14ac:dyDescent="0.25">
      <c r="A88" s="47">
        <v>1</v>
      </c>
      <c r="B88" s="47"/>
      <c r="C88" s="119" t="s">
        <v>111</v>
      </c>
      <c r="D88" s="88"/>
      <c r="E88" s="88"/>
      <c r="F88" s="88"/>
      <c r="G88" s="88"/>
      <c r="H88" s="88"/>
      <c r="I88" s="89"/>
      <c r="J88" s="113" t="s">
        <v>109</v>
      </c>
      <c r="K88" s="113"/>
      <c r="L88" s="113"/>
      <c r="M88" s="113"/>
      <c r="N88" s="113"/>
      <c r="O88" s="112" t="s">
        <v>79</v>
      </c>
      <c r="P88" s="88"/>
      <c r="Q88" s="88"/>
      <c r="R88" s="88"/>
      <c r="S88" s="88"/>
      <c r="T88" s="88"/>
      <c r="U88" s="88"/>
      <c r="V88" s="88"/>
      <c r="W88" s="88"/>
      <c r="X88" s="89"/>
      <c r="Y88" s="114">
        <v>63</v>
      </c>
      <c r="Z88" s="114"/>
      <c r="AA88" s="114"/>
      <c r="AB88" s="114"/>
      <c r="AC88" s="114"/>
      <c r="AD88" s="114">
        <v>0</v>
      </c>
      <c r="AE88" s="114"/>
      <c r="AF88" s="114"/>
      <c r="AG88" s="114"/>
      <c r="AH88" s="114"/>
      <c r="AI88" s="114">
        <f>Y88+AD88</f>
        <v>63</v>
      </c>
      <c r="AJ88" s="114"/>
      <c r="AK88" s="114"/>
      <c r="AL88" s="114"/>
      <c r="AM88" s="114"/>
      <c r="AN88" s="114">
        <v>64.3</v>
      </c>
      <c r="AO88" s="114"/>
      <c r="AP88" s="114"/>
      <c r="AQ88" s="114"/>
      <c r="AR88" s="114"/>
      <c r="AS88" s="114">
        <v>0</v>
      </c>
      <c r="AT88" s="114"/>
      <c r="AU88" s="114"/>
      <c r="AV88" s="114"/>
      <c r="AW88" s="114"/>
      <c r="AX88" s="118">
        <f>AN88+AS88</f>
        <v>64.3</v>
      </c>
      <c r="AY88" s="118"/>
      <c r="AZ88" s="118"/>
      <c r="BA88" s="118"/>
      <c r="BB88" s="118"/>
      <c r="BC88" s="118">
        <f>AN88-Y88</f>
        <v>1.2999999999999972</v>
      </c>
      <c r="BD88" s="118"/>
      <c r="BE88" s="118"/>
      <c r="BF88" s="118"/>
      <c r="BG88" s="118"/>
      <c r="BH88" s="118">
        <f>AS88-AD88</f>
        <v>0</v>
      </c>
      <c r="BI88" s="118"/>
      <c r="BJ88" s="118"/>
      <c r="BK88" s="118"/>
      <c r="BL88" s="118"/>
      <c r="BM88" s="118">
        <f>BC88+BH88</f>
        <v>1.2999999999999972</v>
      </c>
      <c r="BN88" s="118"/>
      <c r="BO88" s="118"/>
      <c r="BP88" s="118"/>
      <c r="BQ88" s="118"/>
      <c r="BR88" s="11"/>
      <c r="BS88" s="11"/>
      <c r="BT88" s="11"/>
      <c r="BU88" s="11"/>
      <c r="BV88" s="11"/>
      <c r="BW88" s="11"/>
      <c r="BX88" s="11"/>
      <c r="BY88" s="11"/>
      <c r="BZ88" s="9"/>
    </row>
    <row r="89" spans="1:80" ht="31.2" customHeight="1" x14ac:dyDescent="0.25">
      <c r="A89" s="47"/>
      <c r="B89" s="47"/>
      <c r="C89" s="119" t="s">
        <v>99</v>
      </c>
      <c r="D89" s="120"/>
      <c r="E89" s="120"/>
      <c r="F89" s="120"/>
      <c r="G89" s="120"/>
      <c r="H89" s="120"/>
      <c r="I89" s="120"/>
      <c r="J89" s="120"/>
      <c r="K89" s="120"/>
      <c r="L89" s="120"/>
      <c r="M89" s="120"/>
      <c r="N89" s="120"/>
      <c r="O89" s="120"/>
      <c r="P89" s="120"/>
      <c r="Q89" s="120"/>
      <c r="R89" s="120"/>
      <c r="S89" s="120"/>
      <c r="T89" s="120"/>
      <c r="U89" s="120"/>
      <c r="V89" s="120"/>
      <c r="W89" s="120"/>
      <c r="X89" s="120"/>
      <c r="Y89" s="120"/>
      <c r="Z89" s="120"/>
      <c r="AA89" s="120"/>
      <c r="AB89" s="120"/>
      <c r="AC89" s="120"/>
      <c r="AD89" s="120"/>
      <c r="AE89" s="120"/>
      <c r="AF89" s="120"/>
      <c r="AG89" s="120"/>
      <c r="AH89" s="120"/>
      <c r="AI89" s="120"/>
      <c r="AJ89" s="120"/>
      <c r="AK89" s="120"/>
      <c r="AL89" s="120"/>
      <c r="AM89" s="120"/>
      <c r="AN89" s="120"/>
      <c r="AO89" s="120"/>
      <c r="AP89" s="120"/>
      <c r="AQ89" s="120"/>
      <c r="AR89" s="120"/>
      <c r="AS89" s="120"/>
      <c r="AT89" s="120"/>
      <c r="AU89" s="120"/>
      <c r="AV89" s="120"/>
      <c r="AW89" s="120"/>
      <c r="AX89" s="120"/>
      <c r="AY89" s="120"/>
      <c r="AZ89" s="120"/>
      <c r="BA89" s="120"/>
      <c r="BB89" s="120"/>
      <c r="BC89" s="120"/>
      <c r="BD89" s="120"/>
      <c r="BE89" s="120"/>
      <c r="BF89" s="120"/>
      <c r="BG89" s="120"/>
      <c r="BH89" s="120"/>
      <c r="BI89" s="120"/>
      <c r="BJ89" s="120"/>
      <c r="BK89" s="120"/>
      <c r="BL89" s="120"/>
      <c r="BM89" s="120"/>
      <c r="BN89" s="120"/>
      <c r="BO89" s="120"/>
      <c r="BP89" s="120"/>
      <c r="BQ89" s="121"/>
      <c r="BR89" s="11"/>
      <c r="BS89" s="11"/>
      <c r="BT89" s="11"/>
      <c r="BU89" s="11"/>
      <c r="BV89" s="11"/>
      <c r="BW89" s="11"/>
      <c r="BX89" s="11"/>
      <c r="BY89" s="11"/>
      <c r="BZ89" s="9"/>
      <c r="CB89" s="1" t="s">
        <v>107</v>
      </c>
    </row>
    <row r="90" spans="1:80" ht="39.6" customHeight="1" x14ac:dyDescent="0.25">
      <c r="A90" s="47">
        <v>2</v>
      </c>
      <c r="B90" s="47"/>
      <c r="C90" s="119" t="s">
        <v>112</v>
      </c>
      <c r="D90" s="88"/>
      <c r="E90" s="88"/>
      <c r="F90" s="88"/>
      <c r="G90" s="88"/>
      <c r="H90" s="88"/>
      <c r="I90" s="89"/>
      <c r="J90" s="113" t="s">
        <v>84</v>
      </c>
      <c r="K90" s="113"/>
      <c r="L90" s="113"/>
      <c r="M90" s="113"/>
      <c r="N90" s="113"/>
      <c r="O90" s="112" t="s">
        <v>105</v>
      </c>
      <c r="P90" s="88"/>
      <c r="Q90" s="88"/>
      <c r="R90" s="88"/>
      <c r="S90" s="88"/>
      <c r="T90" s="88"/>
      <c r="U90" s="88"/>
      <c r="V90" s="88"/>
      <c r="W90" s="88"/>
      <c r="X90" s="89"/>
      <c r="Y90" s="114">
        <v>0</v>
      </c>
      <c r="Z90" s="114"/>
      <c r="AA90" s="114"/>
      <c r="AB90" s="114"/>
      <c r="AC90" s="114"/>
      <c r="AD90" s="114">
        <v>64972</v>
      </c>
      <c r="AE90" s="114"/>
      <c r="AF90" s="114"/>
      <c r="AG90" s="114"/>
      <c r="AH90" s="114"/>
      <c r="AI90" s="114">
        <f>Y90+AD90</f>
        <v>64972</v>
      </c>
      <c r="AJ90" s="114"/>
      <c r="AK90" s="114"/>
      <c r="AL90" s="114"/>
      <c r="AM90" s="114"/>
      <c r="AN90" s="114">
        <v>0</v>
      </c>
      <c r="AO90" s="114"/>
      <c r="AP90" s="114"/>
      <c r="AQ90" s="114"/>
      <c r="AR90" s="114"/>
      <c r="AS90" s="114">
        <v>63789</v>
      </c>
      <c r="AT90" s="114"/>
      <c r="AU90" s="114"/>
      <c r="AV90" s="114"/>
      <c r="AW90" s="114"/>
      <c r="AX90" s="118">
        <f>AN90+AS90</f>
        <v>63789</v>
      </c>
      <c r="AY90" s="118"/>
      <c r="AZ90" s="118"/>
      <c r="BA90" s="118"/>
      <c r="BB90" s="118"/>
      <c r="BC90" s="118">
        <f>AN90-Y90</f>
        <v>0</v>
      </c>
      <c r="BD90" s="118"/>
      <c r="BE90" s="118"/>
      <c r="BF90" s="118"/>
      <c r="BG90" s="118"/>
      <c r="BH90" s="118">
        <f>AS90-AD90</f>
        <v>-1183</v>
      </c>
      <c r="BI90" s="118"/>
      <c r="BJ90" s="118"/>
      <c r="BK90" s="118"/>
      <c r="BL90" s="118"/>
      <c r="BM90" s="118">
        <f>BC90+BH90</f>
        <v>-1183</v>
      </c>
      <c r="BN90" s="118"/>
      <c r="BO90" s="118"/>
      <c r="BP90" s="118"/>
      <c r="BQ90" s="118"/>
      <c r="BR90" s="11"/>
      <c r="BS90" s="11"/>
      <c r="BT90" s="11"/>
      <c r="BU90" s="11"/>
      <c r="BV90" s="11"/>
      <c r="BW90" s="11"/>
      <c r="BX90" s="11"/>
      <c r="BY90" s="11"/>
      <c r="BZ90" s="9"/>
    </row>
    <row r="91" spans="1:80" s="17" customFormat="1" ht="15.6" x14ac:dyDescent="0.25">
      <c r="A91" s="86">
        <v>0</v>
      </c>
      <c r="B91" s="86"/>
      <c r="C91" s="122" t="s">
        <v>113</v>
      </c>
      <c r="D91" s="108"/>
      <c r="E91" s="108"/>
      <c r="F91" s="108"/>
      <c r="G91" s="108"/>
      <c r="H91" s="108"/>
      <c r="I91" s="109"/>
      <c r="J91" s="85" t="s">
        <v>72</v>
      </c>
      <c r="K91" s="85"/>
      <c r="L91" s="85"/>
      <c r="M91" s="85"/>
      <c r="N91" s="85"/>
      <c r="O91" s="123" t="s">
        <v>72</v>
      </c>
      <c r="P91" s="108"/>
      <c r="Q91" s="108"/>
      <c r="R91" s="108"/>
      <c r="S91" s="108"/>
      <c r="T91" s="108"/>
      <c r="U91" s="108"/>
      <c r="V91" s="108"/>
      <c r="W91" s="108"/>
      <c r="X91" s="109"/>
      <c r="Y91" s="90"/>
      <c r="Z91" s="90"/>
      <c r="AA91" s="90"/>
      <c r="AB91" s="90"/>
      <c r="AC91" s="90"/>
      <c r="AD91" s="90"/>
      <c r="AE91" s="90"/>
      <c r="AF91" s="90"/>
      <c r="AG91" s="90"/>
      <c r="AH91" s="90"/>
      <c r="AI91" s="90"/>
      <c r="AJ91" s="90"/>
      <c r="AK91" s="90"/>
      <c r="AL91" s="90"/>
      <c r="AM91" s="90"/>
      <c r="AN91" s="90"/>
      <c r="AO91" s="90"/>
      <c r="AP91" s="90"/>
      <c r="AQ91" s="90"/>
      <c r="AR91" s="90"/>
      <c r="AS91" s="90"/>
      <c r="AT91" s="90"/>
      <c r="AU91" s="90"/>
      <c r="AV91" s="90"/>
      <c r="AW91" s="90"/>
      <c r="AX91" s="91"/>
      <c r="AY91" s="91"/>
      <c r="AZ91" s="91"/>
      <c r="BA91" s="91"/>
      <c r="BB91" s="91"/>
      <c r="BC91" s="91"/>
      <c r="BD91" s="91"/>
      <c r="BE91" s="91"/>
      <c r="BF91" s="91"/>
      <c r="BG91" s="91"/>
      <c r="BH91" s="91"/>
      <c r="BI91" s="91"/>
      <c r="BJ91" s="91"/>
      <c r="BK91" s="91"/>
      <c r="BL91" s="91"/>
      <c r="BM91" s="91"/>
      <c r="BN91" s="91"/>
      <c r="BO91" s="91"/>
      <c r="BP91" s="91"/>
      <c r="BQ91" s="91"/>
      <c r="BR91" s="19"/>
      <c r="BS91" s="19"/>
      <c r="BT91" s="19"/>
      <c r="BU91" s="19"/>
      <c r="BV91" s="19"/>
      <c r="BW91" s="19"/>
      <c r="BX91" s="19"/>
      <c r="BY91" s="19"/>
      <c r="BZ91" s="20"/>
    </row>
    <row r="92" spans="1:80" ht="39.6" customHeight="1" x14ac:dyDescent="0.25">
      <c r="A92" s="47">
        <v>1</v>
      </c>
      <c r="B92" s="47"/>
      <c r="C92" s="119" t="s">
        <v>114</v>
      </c>
      <c r="D92" s="88"/>
      <c r="E92" s="88"/>
      <c r="F92" s="88"/>
      <c r="G92" s="88"/>
      <c r="H92" s="88"/>
      <c r="I92" s="89"/>
      <c r="J92" s="113" t="s">
        <v>115</v>
      </c>
      <c r="K92" s="113"/>
      <c r="L92" s="113"/>
      <c r="M92" s="113"/>
      <c r="N92" s="113"/>
      <c r="O92" s="112" t="s">
        <v>105</v>
      </c>
      <c r="P92" s="88"/>
      <c r="Q92" s="88"/>
      <c r="R92" s="88"/>
      <c r="S92" s="88"/>
      <c r="T92" s="88"/>
      <c r="U92" s="88"/>
      <c r="V92" s="88"/>
      <c r="W92" s="88"/>
      <c r="X92" s="89"/>
      <c r="Y92" s="114">
        <v>0.5</v>
      </c>
      <c r="Z92" s="114"/>
      <c r="AA92" s="114"/>
      <c r="AB92" s="114"/>
      <c r="AC92" s="114"/>
      <c r="AD92" s="114">
        <v>0</v>
      </c>
      <c r="AE92" s="114"/>
      <c r="AF92" s="114"/>
      <c r="AG92" s="114"/>
      <c r="AH92" s="114"/>
      <c r="AI92" s="114">
        <f>Y92+AD92</f>
        <v>0.5</v>
      </c>
      <c r="AJ92" s="114"/>
      <c r="AK92" s="114"/>
      <c r="AL92" s="114"/>
      <c r="AM92" s="114"/>
      <c r="AN92" s="114">
        <v>0.08</v>
      </c>
      <c r="AO92" s="114"/>
      <c r="AP92" s="114"/>
      <c r="AQ92" s="114"/>
      <c r="AR92" s="114"/>
      <c r="AS92" s="114">
        <v>0</v>
      </c>
      <c r="AT92" s="114"/>
      <c r="AU92" s="114"/>
      <c r="AV92" s="114"/>
      <c r="AW92" s="114"/>
      <c r="AX92" s="118">
        <f>AN92+AS92</f>
        <v>0.08</v>
      </c>
      <c r="AY92" s="118"/>
      <c r="AZ92" s="118"/>
      <c r="BA92" s="118"/>
      <c r="BB92" s="118"/>
      <c r="BC92" s="118">
        <f>AN92-Y92</f>
        <v>-0.42</v>
      </c>
      <c r="BD92" s="118"/>
      <c r="BE92" s="118"/>
      <c r="BF92" s="118"/>
      <c r="BG92" s="118"/>
      <c r="BH92" s="118">
        <f>AS92-AD92</f>
        <v>0</v>
      </c>
      <c r="BI92" s="118"/>
      <c r="BJ92" s="118"/>
      <c r="BK92" s="118"/>
      <c r="BL92" s="118"/>
      <c r="BM92" s="118">
        <f>BC92+BH92</f>
        <v>-0.42</v>
      </c>
      <c r="BN92" s="118"/>
      <c r="BO92" s="118"/>
      <c r="BP92" s="118"/>
      <c r="BQ92" s="118"/>
      <c r="BR92" s="11"/>
      <c r="BS92" s="11"/>
      <c r="BT92" s="11"/>
      <c r="BU92" s="11"/>
      <c r="BV92" s="11"/>
      <c r="BW92" s="11"/>
      <c r="BX92" s="11"/>
      <c r="BY92" s="11"/>
      <c r="BZ92" s="9"/>
    </row>
    <row r="93" spans="1:80" ht="88.2" customHeight="1" x14ac:dyDescent="0.25">
      <c r="A93" s="47">
        <v>2</v>
      </c>
      <c r="B93" s="47"/>
      <c r="C93" s="119" t="s">
        <v>116</v>
      </c>
      <c r="D93" s="88"/>
      <c r="E93" s="88"/>
      <c r="F93" s="88"/>
      <c r="G93" s="88"/>
      <c r="H93" s="88"/>
      <c r="I93" s="89"/>
      <c r="J93" s="113" t="s">
        <v>115</v>
      </c>
      <c r="K93" s="113"/>
      <c r="L93" s="113"/>
      <c r="M93" s="113"/>
      <c r="N93" s="113"/>
      <c r="O93" s="112" t="s">
        <v>105</v>
      </c>
      <c r="P93" s="88"/>
      <c r="Q93" s="88"/>
      <c r="R93" s="88"/>
      <c r="S93" s="88"/>
      <c r="T93" s="88"/>
      <c r="U93" s="88"/>
      <c r="V93" s="88"/>
      <c r="W93" s="88"/>
      <c r="X93" s="89"/>
      <c r="Y93" s="114">
        <v>0</v>
      </c>
      <c r="Z93" s="114"/>
      <c r="AA93" s="114"/>
      <c r="AB93" s="114"/>
      <c r="AC93" s="114"/>
      <c r="AD93" s="114">
        <v>100</v>
      </c>
      <c r="AE93" s="114"/>
      <c r="AF93" s="114"/>
      <c r="AG93" s="114"/>
      <c r="AH93" s="114"/>
      <c r="AI93" s="114">
        <f>Y93+AD93</f>
        <v>100</v>
      </c>
      <c r="AJ93" s="114"/>
      <c r="AK93" s="114"/>
      <c r="AL93" s="114"/>
      <c r="AM93" s="114"/>
      <c r="AN93" s="114">
        <v>0</v>
      </c>
      <c r="AO93" s="114"/>
      <c r="AP93" s="114"/>
      <c r="AQ93" s="114"/>
      <c r="AR93" s="114"/>
      <c r="AS93" s="114">
        <v>100</v>
      </c>
      <c r="AT93" s="114"/>
      <c r="AU93" s="114"/>
      <c r="AV93" s="114"/>
      <c r="AW93" s="114"/>
      <c r="AX93" s="118">
        <f>AN93+AS93</f>
        <v>100</v>
      </c>
      <c r="AY93" s="118"/>
      <c r="AZ93" s="118"/>
      <c r="BA93" s="118"/>
      <c r="BB93" s="118"/>
      <c r="BC93" s="118">
        <f>AN93-Y93</f>
        <v>0</v>
      </c>
      <c r="BD93" s="118"/>
      <c r="BE93" s="118"/>
      <c r="BF93" s="118"/>
      <c r="BG93" s="118"/>
      <c r="BH93" s="118">
        <f>AS93-AD93</f>
        <v>0</v>
      </c>
      <c r="BI93" s="118"/>
      <c r="BJ93" s="118"/>
      <c r="BK93" s="118"/>
      <c r="BL93" s="118"/>
      <c r="BM93" s="118">
        <f>BC93+BH93</f>
        <v>0</v>
      </c>
      <c r="BN93" s="118"/>
      <c r="BO93" s="118"/>
      <c r="BP93" s="118"/>
      <c r="BQ93" s="118"/>
      <c r="BR93" s="11"/>
      <c r="BS93" s="11"/>
      <c r="BT93" s="11"/>
      <c r="BU93" s="11"/>
      <c r="BV93" s="11"/>
      <c r="BW93" s="11"/>
      <c r="BX93" s="11"/>
      <c r="BY93" s="11"/>
      <c r="BZ93" s="9"/>
    </row>
    <row r="95" spans="1:80" ht="15.9" customHeight="1" x14ac:dyDescent="0.25">
      <c r="A95" s="42" t="s">
        <v>51</v>
      </c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</row>
    <row r="96" spans="1:80" ht="106.2" customHeight="1" x14ac:dyDescent="0.25">
      <c r="A96" s="48" t="s">
        <v>118</v>
      </c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</row>
    <row r="97" spans="1:64" ht="15.9" customHeight="1" x14ac:dyDescent="0.25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</row>
    <row r="98" spans="1:64" ht="15.9" customHeight="1" x14ac:dyDescent="0.25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</row>
    <row r="99" spans="1:64" ht="42" customHeight="1" x14ac:dyDescent="0.25">
      <c r="A99" s="75" t="s">
        <v>121</v>
      </c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76"/>
      <c r="X99" s="76"/>
      <c r="Y99" s="76"/>
      <c r="Z99" s="76"/>
      <c r="AA99" s="76"/>
      <c r="AB99" s="76"/>
      <c r="AC99" s="76"/>
      <c r="AD99" s="76"/>
      <c r="AE99" s="76"/>
      <c r="AF99" s="76"/>
      <c r="AG99" s="76"/>
      <c r="AH99" s="76"/>
      <c r="AI99" s="76"/>
      <c r="AJ99" s="76"/>
      <c r="AK99" s="76"/>
      <c r="AL99" s="76"/>
      <c r="AM99" s="76"/>
      <c r="AN99" s="3"/>
      <c r="AO99" s="3"/>
      <c r="AP99" s="77" t="s">
        <v>123</v>
      </c>
      <c r="AQ99" s="78"/>
      <c r="AR99" s="78"/>
      <c r="AS99" s="78"/>
      <c r="AT99" s="78"/>
      <c r="AU99" s="78"/>
      <c r="AV99" s="78"/>
      <c r="AW99" s="78"/>
      <c r="AX99" s="78"/>
      <c r="AY99" s="78"/>
      <c r="AZ99" s="78"/>
      <c r="BA99" s="78"/>
      <c r="BB99" s="78"/>
      <c r="BC99" s="78"/>
      <c r="BD99" s="78"/>
      <c r="BE99" s="78"/>
      <c r="BF99" s="78"/>
      <c r="BG99" s="78"/>
      <c r="BH99" s="78"/>
    </row>
    <row r="100" spans="1:64" x14ac:dyDescent="0.25">
      <c r="W100" s="74" t="s">
        <v>9</v>
      </c>
      <c r="X100" s="74"/>
      <c r="Y100" s="74"/>
      <c r="Z100" s="74"/>
      <c r="AA100" s="74"/>
      <c r="AB100" s="74"/>
      <c r="AC100" s="74"/>
      <c r="AD100" s="74"/>
      <c r="AE100" s="74"/>
      <c r="AF100" s="74"/>
      <c r="AG100" s="74"/>
      <c r="AH100" s="74"/>
      <c r="AI100" s="74"/>
      <c r="AJ100" s="74"/>
      <c r="AK100" s="74"/>
      <c r="AL100" s="74"/>
      <c r="AM100" s="74"/>
      <c r="AN100" s="4"/>
      <c r="AO100" s="4"/>
      <c r="AP100" s="74" t="s">
        <v>10</v>
      </c>
      <c r="AQ100" s="74"/>
      <c r="AR100" s="74"/>
      <c r="AS100" s="74"/>
      <c r="AT100" s="74"/>
      <c r="AU100" s="74"/>
      <c r="AV100" s="74"/>
      <c r="AW100" s="74"/>
      <c r="AX100" s="74"/>
      <c r="AY100" s="74"/>
      <c r="AZ100" s="74"/>
      <c r="BA100" s="74"/>
      <c r="BB100" s="74"/>
      <c r="BC100" s="74"/>
      <c r="BD100" s="74"/>
      <c r="BE100" s="74"/>
      <c r="BF100" s="74"/>
      <c r="BG100" s="74"/>
      <c r="BH100" s="74"/>
    </row>
    <row r="103" spans="1:64" ht="31.2" customHeight="1" x14ac:dyDescent="0.25">
      <c r="A103" s="75" t="s">
        <v>122</v>
      </c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76"/>
      <c r="X103" s="76"/>
      <c r="Y103" s="76"/>
      <c r="Z103" s="76"/>
      <c r="AA103" s="76"/>
      <c r="AB103" s="76"/>
      <c r="AC103" s="76"/>
      <c r="AD103" s="76"/>
      <c r="AE103" s="76"/>
      <c r="AF103" s="76"/>
      <c r="AG103" s="76"/>
      <c r="AH103" s="76"/>
      <c r="AI103" s="76"/>
      <c r="AJ103" s="76"/>
      <c r="AK103" s="76"/>
      <c r="AL103" s="76"/>
      <c r="AM103" s="76"/>
      <c r="AN103" s="3"/>
      <c r="AO103" s="3"/>
      <c r="AP103" s="77" t="s">
        <v>124</v>
      </c>
      <c r="AQ103" s="78"/>
      <c r="AR103" s="78"/>
      <c r="AS103" s="78"/>
      <c r="AT103" s="78"/>
      <c r="AU103" s="78"/>
      <c r="AV103" s="78"/>
      <c r="AW103" s="78"/>
      <c r="AX103" s="78"/>
      <c r="AY103" s="78"/>
      <c r="AZ103" s="78"/>
      <c r="BA103" s="78"/>
      <c r="BB103" s="78"/>
      <c r="BC103" s="78"/>
      <c r="BD103" s="78"/>
      <c r="BE103" s="78"/>
      <c r="BF103" s="78"/>
      <c r="BG103" s="78"/>
      <c r="BH103" s="78"/>
    </row>
    <row r="104" spans="1:64" x14ac:dyDescent="0.25">
      <c r="W104" s="74" t="s">
        <v>9</v>
      </c>
      <c r="X104" s="74"/>
      <c r="Y104" s="74"/>
      <c r="Z104" s="74"/>
      <c r="AA104" s="74"/>
      <c r="AB104" s="74"/>
      <c r="AC104" s="74"/>
      <c r="AD104" s="74"/>
      <c r="AE104" s="74"/>
      <c r="AF104" s="74"/>
      <c r="AG104" s="74"/>
      <c r="AH104" s="74"/>
      <c r="AI104" s="74"/>
      <c r="AJ104" s="74"/>
      <c r="AK104" s="74"/>
      <c r="AL104" s="74"/>
      <c r="AM104" s="74"/>
      <c r="AN104" s="4"/>
      <c r="AO104" s="4"/>
      <c r="AP104" s="74" t="s">
        <v>10</v>
      </c>
      <c r="AQ104" s="74"/>
      <c r="AR104" s="74"/>
      <c r="AS104" s="74"/>
      <c r="AT104" s="74"/>
      <c r="AU104" s="74"/>
      <c r="AV104" s="74"/>
      <c r="AW104" s="74"/>
      <c r="AX104" s="74"/>
      <c r="AY104" s="74"/>
      <c r="AZ104" s="74"/>
      <c r="BA104" s="74"/>
      <c r="BB104" s="74"/>
      <c r="BC104" s="74"/>
      <c r="BD104" s="74"/>
      <c r="BE104" s="74"/>
      <c r="BF104" s="74"/>
      <c r="BG104" s="74"/>
      <c r="BH104" s="74"/>
    </row>
  </sheetData>
  <mergeCells count="555">
    <mergeCell ref="O91:X91"/>
    <mergeCell ref="Y91:AC91"/>
    <mergeCell ref="BH88:BL88"/>
    <mergeCell ref="BH93:BL93"/>
    <mergeCell ref="BM93:BQ93"/>
    <mergeCell ref="AD93:AH93"/>
    <mergeCell ref="AI93:AM93"/>
    <mergeCell ref="AN93:AR93"/>
    <mergeCell ref="AS93:AW93"/>
    <mergeCell ref="AX93:BB93"/>
    <mergeCell ref="BC93:BG93"/>
    <mergeCell ref="AS92:AW92"/>
    <mergeCell ref="AX92:BB92"/>
    <mergeCell ref="BC92:BG92"/>
    <mergeCell ref="BH92:BL92"/>
    <mergeCell ref="BM92:BQ92"/>
    <mergeCell ref="A93:B93"/>
    <mergeCell ref="C93:I93"/>
    <mergeCell ref="J93:N93"/>
    <mergeCell ref="O93:X93"/>
    <mergeCell ref="Y93:AC93"/>
    <mergeCell ref="BH91:BL91"/>
    <mergeCell ref="BM91:BQ91"/>
    <mergeCell ref="A92:B92"/>
    <mergeCell ref="C92:I92"/>
    <mergeCell ref="J92:N92"/>
    <mergeCell ref="O92:X92"/>
    <mergeCell ref="Y92:AC92"/>
    <mergeCell ref="AD92:AH92"/>
    <mergeCell ref="AI92:AM92"/>
    <mergeCell ref="AN92:AR92"/>
    <mergeCell ref="AD91:AH91"/>
    <mergeCell ref="AI91:AM91"/>
    <mergeCell ref="AN91:AR91"/>
    <mergeCell ref="AS91:AW91"/>
    <mergeCell ref="AX91:BB91"/>
    <mergeCell ref="BC91:BG91"/>
    <mergeCell ref="A91:B91"/>
    <mergeCell ref="C91:I91"/>
    <mergeCell ref="J91:N91"/>
    <mergeCell ref="A90:B90"/>
    <mergeCell ref="C90:I90"/>
    <mergeCell ref="J90:N90"/>
    <mergeCell ref="O90:X90"/>
    <mergeCell ref="Y90:AC90"/>
    <mergeCell ref="AD90:AH90"/>
    <mergeCell ref="AI90:AM90"/>
    <mergeCell ref="AN90:AR90"/>
    <mergeCell ref="AD88:AH88"/>
    <mergeCell ref="AI88:AM88"/>
    <mergeCell ref="AN88:AR88"/>
    <mergeCell ref="C89:BQ89"/>
    <mergeCell ref="AS90:AW90"/>
    <mergeCell ref="AX90:BB90"/>
    <mergeCell ref="BC90:BG90"/>
    <mergeCell ref="BH90:BL90"/>
    <mergeCell ref="BM90:BQ90"/>
    <mergeCell ref="BC87:BG87"/>
    <mergeCell ref="BH87:BL87"/>
    <mergeCell ref="BM87:BQ87"/>
    <mergeCell ref="A88:B88"/>
    <mergeCell ref="C88:I88"/>
    <mergeCell ref="J88:N88"/>
    <mergeCell ref="O88:X88"/>
    <mergeCell ref="Y88:AC88"/>
    <mergeCell ref="A87:B87"/>
    <mergeCell ref="C87:I87"/>
    <mergeCell ref="J87:N87"/>
    <mergeCell ref="O87:X87"/>
    <mergeCell ref="Y87:AC87"/>
    <mergeCell ref="AD87:AH87"/>
    <mergeCell ref="AI87:AM87"/>
    <mergeCell ref="AN87:AR87"/>
    <mergeCell ref="BM88:BQ88"/>
    <mergeCell ref="AS88:AW88"/>
    <mergeCell ref="AX88:BB88"/>
    <mergeCell ref="BC88:BG88"/>
    <mergeCell ref="AS86:AW86"/>
    <mergeCell ref="AX86:BB86"/>
    <mergeCell ref="BC86:BG86"/>
    <mergeCell ref="BH86:BL86"/>
    <mergeCell ref="BM86:BQ86"/>
    <mergeCell ref="A89:B89"/>
    <mergeCell ref="BH85:BL85"/>
    <mergeCell ref="BM85:BQ85"/>
    <mergeCell ref="A86:B86"/>
    <mergeCell ref="C86:I86"/>
    <mergeCell ref="J86:N86"/>
    <mergeCell ref="O86:X86"/>
    <mergeCell ref="Y86:AC86"/>
    <mergeCell ref="AD86:AH86"/>
    <mergeCell ref="AI86:AM86"/>
    <mergeCell ref="AN86:AR86"/>
    <mergeCell ref="AD85:AH85"/>
    <mergeCell ref="AI85:AM85"/>
    <mergeCell ref="AN85:AR85"/>
    <mergeCell ref="AS85:AW85"/>
    <mergeCell ref="AX85:BB85"/>
    <mergeCell ref="BC85:BG85"/>
    <mergeCell ref="AS87:AW87"/>
    <mergeCell ref="AX87:BB87"/>
    <mergeCell ref="AS84:AW84"/>
    <mergeCell ref="AX84:BB84"/>
    <mergeCell ref="BC84:BG84"/>
    <mergeCell ref="BH84:BL84"/>
    <mergeCell ref="BM84:BQ84"/>
    <mergeCell ref="A85:B85"/>
    <mergeCell ref="C85:I85"/>
    <mergeCell ref="J85:N85"/>
    <mergeCell ref="O85:X85"/>
    <mergeCell ref="Y85:AC85"/>
    <mergeCell ref="A84:B84"/>
    <mergeCell ref="C84:I84"/>
    <mergeCell ref="J84:N84"/>
    <mergeCell ref="O84:X84"/>
    <mergeCell ref="Y84:AC84"/>
    <mergeCell ref="AD84:AH84"/>
    <mergeCell ref="AI84:AM84"/>
    <mergeCell ref="AN84:AR84"/>
    <mergeCell ref="AD83:AH83"/>
    <mergeCell ref="AI83:AM83"/>
    <mergeCell ref="AN83:AR83"/>
    <mergeCell ref="AS82:AW82"/>
    <mergeCell ref="AX82:BB82"/>
    <mergeCell ref="BC82:BG82"/>
    <mergeCell ref="BH82:BL82"/>
    <mergeCell ref="BM82:BQ82"/>
    <mergeCell ref="A83:B83"/>
    <mergeCell ref="C83:I83"/>
    <mergeCell ref="J83:N83"/>
    <mergeCell ref="O83:X83"/>
    <mergeCell ref="Y83:AC83"/>
    <mergeCell ref="A82:B82"/>
    <mergeCell ref="C82:I82"/>
    <mergeCell ref="J82:N82"/>
    <mergeCell ref="O82:X82"/>
    <mergeCell ref="Y82:AC82"/>
    <mergeCell ref="AD82:AH82"/>
    <mergeCell ref="AI82:AM82"/>
    <mergeCell ref="AN82:AR82"/>
    <mergeCell ref="BH83:BL83"/>
    <mergeCell ref="BM83:BQ83"/>
    <mergeCell ref="AS83:AW83"/>
    <mergeCell ref="AX83:BB83"/>
    <mergeCell ref="BC83:BG83"/>
    <mergeCell ref="AS80:AW80"/>
    <mergeCell ref="AX80:BB80"/>
    <mergeCell ref="BC80:BG80"/>
    <mergeCell ref="BH80:BL80"/>
    <mergeCell ref="BM80:BQ80"/>
    <mergeCell ref="A81:B81"/>
    <mergeCell ref="BH79:BL79"/>
    <mergeCell ref="BM79:BQ79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D79:AH79"/>
    <mergeCell ref="AI79:AM79"/>
    <mergeCell ref="AN79:AR79"/>
    <mergeCell ref="AS79:AW79"/>
    <mergeCell ref="AX79:BB79"/>
    <mergeCell ref="BC79:BG79"/>
    <mergeCell ref="C81:BQ81"/>
    <mergeCell ref="AS78:AW78"/>
    <mergeCell ref="AX78:BB78"/>
    <mergeCell ref="BC78:BG78"/>
    <mergeCell ref="BH78:BL78"/>
    <mergeCell ref="BM78:BQ78"/>
    <mergeCell ref="A79:B79"/>
    <mergeCell ref="C79:I79"/>
    <mergeCell ref="J79:N79"/>
    <mergeCell ref="O79:X79"/>
    <mergeCell ref="Y79:AC79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D77:AH77"/>
    <mergeCell ref="AI77:AM77"/>
    <mergeCell ref="AN77:AR77"/>
    <mergeCell ref="AS76:AW76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A76:B76"/>
    <mergeCell ref="C76:I76"/>
    <mergeCell ref="J76:N76"/>
    <mergeCell ref="O76:X76"/>
    <mergeCell ref="Y76:AC76"/>
    <mergeCell ref="AD76:AH76"/>
    <mergeCell ref="AI76:AM76"/>
    <mergeCell ref="AN76:AR76"/>
    <mergeCell ref="BH77:BL77"/>
    <mergeCell ref="BM77:BQ77"/>
    <mergeCell ref="AS77:AW77"/>
    <mergeCell ref="AX77:BB77"/>
    <mergeCell ref="BC77:BG77"/>
    <mergeCell ref="AS74:AW74"/>
    <mergeCell ref="AX74:BB74"/>
    <mergeCell ref="BC74:BG74"/>
    <mergeCell ref="BH74:BL74"/>
    <mergeCell ref="BM74:BQ74"/>
    <mergeCell ref="A75:B75"/>
    <mergeCell ref="BH73:BL73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D73:AH73"/>
    <mergeCell ref="AI73:AM73"/>
    <mergeCell ref="AN73:AR73"/>
    <mergeCell ref="AS73:AW73"/>
    <mergeCell ref="AX73:BB73"/>
    <mergeCell ref="BC73:BG73"/>
    <mergeCell ref="C75:BQ75"/>
    <mergeCell ref="AS72:AW72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D71:AH71"/>
    <mergeCell ref="AI71:AM71"/>
    <mergeCell ref="AN71:AR71"/>
    <mergeCell ref="AS70:AW70"/>
    <mergeCell ref="AX70:BB70"/>
    <mergeCell ref="BC70:BG70"/>
    <mergeCell ref="BH70:BL70"/>
    <mergeCell ref="BM70:BQ70"/>
    <mergeCell ref="A71:B71"/>
    <mergeCell ref="C71:I71"/>
    <mergeCell ref="J71:N71"/>
    <mergeCell ref="O71:X71"/>
    <mergeCell ref="Y71:AC71"/>
    <mergeCell ref="BH71:BL71"/>
    <mergeCell ref="BM71:BQ71"/>
    <mergeCell ref="AS71:AW71"/>
    <mergeCell ref="AX71:BB71"/>
    <mergeCell ref="BC71:BG71"/>
    <mergeCell ref="A70:B70"/>
    <mergeCell ref="C70:I70"/>
    <mergeCell ref="J70:N70"/>
    <mergeCell ref="O70:X70"/>
    <mergeCell ref="Y70:AC70"/>
    <mergeCell ref="AD70:AH70"/>
    <mergeCell ref="BH68:BL68"/>
    <mergeCell ref="BM68:BQ68"/>
    <mergeCell ref="A69:B69"/>
    <mergeCell ref="C69:I69"/>
    <mergeCell ref="J69:N69"/>
    <mergeCell ref="O69:X69"/>
    <mergeCell ref="Y69:AC69"/>
    <mergeCell ref="BH69:BL69"/>
    <mergeCell ref="BM69:BQ69"/>
    <mergeCell ref="AS69:AW69"/>
    <mergeCell ref="AX69:BB69"/>
    <mergeCell ref="BC69:BG69"/>
    <mergeCell ref="C66:I66"/>
    <mergeCell ref="AS68:AW68"/>
    <mergeCell ref="AX68:BB68"/>
    <mergeCell ref="BC68:BG68"/>
    <mergeCell ref="BC66:BG66"/>
    <mergeCell ref="Y67:AC67"/>
    <mergeCell ref="AI70:AM70"/>
    <mergeCell ref="AN70:AR70"/>
    <mergeCell ref="AD69:AH69"/>
    <mergeCell ref="AI69:AM69"/>
    <mergeCell ref="AN69:AR69"/>
    <mergeCell ref="BN49:BQ49"/>
    <mergeCell ref="A49:B49"/>
    <mergeCell ref="C49:Z49"/>
    <mergeCell ref="AA49:AE49"/>
    <mergeCell ref="AF49:AJ49"/>
    <mergeCell ref="AK49:AO49"/>
    <mergeCell ref="AP49:AT49"/>
    <mergeCell ref="A58:BL58"/>
    <mergeCell ref="A68:B68"/>
    <mergeCell ref="C68:I68"/>
    <mergeCell ref="J68:N68"/>
    <mergeCell ref="O68:X68"/>
    <mergeCell ref="Y68:AC68"/>
    <mergeCell ref="AD68:AH68"/>
    <mergeCell ref="AI68:AM68"/>
    <mergeCell ref="AN68:AR68"/>
    <mergeCell ref="BG59:BL59"/>
    <mergeCell ref="A59:P59"/>
    <mergeCell ref="Q59:U59"/>
    <mergeCell ref="V59:Z59"/>
    <mergeCell ref="AA59:AF59"/>
    <mergeCell ref="AG59:AK59"/>
    <mergeCell ref="AL59:AP59"/>
    <mergeCell ref="AQ59:AV59"/>
    <mergeCell ref="A33:F33"/>
    <mergeCell ref="G33:BL33"/>
    <mergeCell ref="A45:B45"/>
    <mergeCell ref="C41:Z42"/>
    <mergeCell ref="C43:Z43"/>
    <mergeCell ref="C45:Z45"/>
    <mergeCell ref="AA42:AE42"/>
    <mergeCell ref="BN47:BQ47"/>
    <mergeCell ref="A48:B48"/>
    <mergeCell ref="A47:B47"/>
    <mergeCell ref="C47:Z47"/>
    <mergeCell ref="AA47:AE47"/>
    <mergeCell ref="AF47:AJ47"/>
    <mergeCell ref="AK47:AO47"/>
    <mergeCell ref="AP47:AT47"/>
    <mergeCell ref="AU47:AY47"/>
    <mergeCell ref="AZ47:BC47"/>
    <mergeCell ref="C48:BQ48"/>
    <mergeCell ref="AO2:BL6"/>
    <mergeCell ref="A7:BL7"/>
    <mergeCell ref="A8:BL8"/>
    <mergeCell ref="A9:BL9"/>
    <mergeCell ref="BM64:BQ64"/>
    <mergeCell ref="BH64:BL64"/>
    <mergeCell ref="BC64:BG64"/>
    <mergeCell ref="AD64:AH64"/>
    <mergeCell ref="AX64:BB64"/>
    <mergeCell ref="AS64:AW64"/>
    <mergeCell ref="AU43:AY43"/>
    <mergeCell ref="AP44:AT44"/>
    <mergeCell ref="A10:BL10"/>
    <mergeCell ref="A11:BL11"/>
    <mergeCell ref="A12:BL12"/>
    <mergeCell ref="A46:B46"/>
    <mergeCell ref="C46:BQ46"/>
    <mergeCell ref="A37:F37"/>
    <mergeCell ref="G37:BL37"/>
    <mergeCell ref="A41:B42"/>
    <mergeCell ref="A43:B43"/>
    <mergeCell ref="A29:BL29"/>
    <mergeCell ref="A30:BL30"/>
    <mergeCell ref="A32:BL32"/>
    <mergeCell ref="AU45:AY45"/>
    <mergeCell ref="AW55:BA55"/>
    <mergeCell ref="BB55:BF55"/>
    <mergeCell ref="BG55:BL55"/>
    <mergeCell ref="AW54:BA54"/>
    <mergeCell ref="A52:BL52"/>
    <mergeCell ref="AW56:BA56"/>
    <mergeCell ref="BB56:BF56"/>
    <mergeCell ref="BB54:BF54"/>
    <mergeCell ref="AL54:AP54"/>
    <mergeCell ref="BD47:BH47"/>
    <mergeCell ref="BI47:BM47"/>
    <mergeCell ref="AU49:AY49"/>
    <mergeCell ref="BG54:BL54"/>
    <mergeCell ref="AI67:AM67"/>
    <mergeCell ref="AN67:AR67"/>
    <mergeCell ref="AS67:AW67"/>
    <mergeCell ref="AX67:BB67"/>
    <mergeCell ref="BC67:BG67"/>
    <mergeCell ref="AN64:AR64"/>
    <mergeCell ref="AX66:BB66"/>
    <mergeCell ref="Q54:U54"/>
    <mergeCell ref="BG56:BL56"/>
    <mergeCell ref="AW59:BA59"/>
    <mergeCell ref="BB59:BF59"/>
    <mergeCell ref="AX65:BB65"/>
    <mergeCell ref="AS65:AW65"/>
    <mergeCell ref="AN66:AR66"/>
    <mergeCell ref="AS66:AW66"/>
    <mergeCell ref="BC65:BG65"/>
    <mergeCell ref="BH65:BL65"/>
    <mergeCell ref="BM65:BQ65"/>
    <mergeCell ref="BM66:BQ66"/>
    <mergeCell ref="BH66:BL66"/>
    <mergeCell ref="AW53:BL53"/>
    <mergeCell ref="AA44:AE44"/>
    <mergeCell ref="AK45:AO45"/>
    <mergeCell ref="AP45:AT45"/>
    <mergeCell ref="AG53:AV53"/>
    <mergeCell ref="Q53:AF53"/>
    <mergeCell ref="AQ54:AV54"/>
    <mergeCell ref="AA45:AE45"/>
    <mergeCell ref="AK44:AO44"/>
    <mergeCell ref="AF44:AJ44"/>
    <mergeCell ref="A51:BL51"/>
    <mergeCell ref="AF45:AJ45"/>
    <mergeCell ref="AZ45:BC45"/>
    <mergeCell ref="BD45:BH45"/>
    <mergeCell ref="BI45:BM45"/>
    <mergeCell ref="AZ49:BC49"/>
    <mergeCell ref="BD49:BH49"/>
    <mergeCell ref="BI49:BM49"/>
    <mergeCell ref="C44:Z44"/>
    <mergeCell ref="J66:N66"/>
    <mergeCell ref="O66:X66"/>
    <mergeCell ref="Y66:AC66"/>
    <mergeCell ref="C67:I67"/>
    <mergeCell ref="J67:N67"/>
    <mergeCell ref="O67:X67"/>
    <mergeCell ref="BB57:BF57"/>
    <mergeCell ref="A61:BQ61"/>
    <mergeCell ref="A67:B67"/>
    <mergeCell ref="A66:B66"/>
    <mergeCell ref="A57:P57"/>
    <mergeCell ref="Q57:U57"/>
    <mergeCell ref="AQ57:AV57"/>
    <mergeCell ref="V57:Z57"/>
    <mergeCell ref="AA57:AF57"/>
    <mergeCell ref="AG57:AK57"/>
    <mergeCell ref="AL57:AP57"/>
    <mergeCell ref="AI64:AM64"/>
    <mergeCell ref="Y64:AC64"/>
    <mergeCell ref="AD66:AH66"/>
    <mergeCell ref="AI66:AM66"/>
    <mergeCell ref="AD67:AH67"/>
    <mergeCell ref="BM67:BQ67"/>
    <mergeCell ref="BH67:BL67"/>
    <mergeCell ref="AU44:AY44"/>
    <mergeCell ref="BI44:BM44"/>
    <mergeCell ref="BD44:BH44"/>
    <mergeCell ref="AK43:AO43"/>
    <mergeCell ref="BN44:BQ44"/>
    <mergeCell ref="AZ44:BC44"/>
    <mergeCell ref="AP104:BH104"/>
    <mergeCell ref="A103:V103"/>
    <mergeCell ref="W103:AM103"/>
    <mergeCell ref="AP103:BH103"/>
    <mergeCell ref="W104:AM104"/>
    <mergeCell ref="BG57:BL57"/>
    <mergeCell ref="Y63:AM63"/>
    <mergeCell ref="AN63:BB63"/>
    <mergeCell ref="BC63:BQ63"/>
    <mergeCell ref="AW57:BA57"/>
    <mergeCell ref="AP100:BH100"/>
    <mergeCell ref="W100:AM100"/>
    <mergeCell ref="A99:V99"/>
    <mergeCell ref="W99:AM99"/>
    <mergeCell ref="AP99:BH99"/>
    <mergeCell ref="C65:I65"/>
    <mergeCell ref="AI65:AM65"/>
    <mergeCell ref="AN65:AR65"/>
    <mergeCell ref="A65:B65"/>
    <mergeCell ref="J65:N65"/>
    <mergeCell ref="O65:X65"/>
    <mergeCell ref="Y65:AC65"/>
    <mergeCell ref="AD65:AH65"/>
    <mergeCell ref="AG56:AK56"/>
    <mergeCell ref="AG54:AK54"/>
    <mergeCell ref="AA54:AF54"/>
    <mergeCell ref="V54:Z54"/>
    <mergeCell ref="AL56:AP56"/>
    <mergeCell ref="A56:P56"/>
    <mergeCell ref="AQ55:AV55"/>
    <mergeCell ref="AL55:AP55"/>
    <mergeCell ref="AG55:AK55"/>
    <mergeCell ref="AA55:AF55"/>
    <mergeCell ref="AQ56:AV56"/>
    <mergeCell ref="V55:Z55"/>
    <mergeCell ref="BN42:BQ42"/>
    <mergeCell ref="BI42:BM42"/>
    <mergeCell ref="AK42:AO42"/>
    <mergeCell ref="AA43:AE43"/>
    <mergeCell ref="AF43:AJ43"/>
    <mergeCell ref="Q56:U56"/>
    <mergeCell ref="V56:Z56"/>
    <mergeCell ref="AA56:AF56"/>
    <mergeCell ref="Q55:U55"/>
    <mergeCell ref="A55:P55"/>
    <mergeCell ref="A53:P54"/>
    <mergeCell ref="BN45:BQ45"/>
    <mergeCell ref="AZ43:BC43"/>
    <mergeCell ref="BD43:BH43"/>
    <mergeCell ref="BI43:BM43"/>
    <mergeCell ref="BN43:BQ43"/>
    <mergeCell ref="A34:F34"/>
    <mergeCell ref="G34:BL34"/>
    <mergeCell ref="A35:F35"/>
    <mergeCell ref="G35:BL35"/>
    <mergeCell ref="AF42:AJ42"/>
    <mergeCell ref="BD42:BH42"/>
    <mergeCell ref="AZ42:BC42"/>
    <mergeCell ref="AA41:AO41"/>
    <mergeCell ref="AP41:BC41"/>
    <mergeCell ref="A23:BL23"/>
    <mergeCell ref="A24:F24"/>
    <mergeCell ref="G24:BL24"/>
    <mergeCell ref="A25:F25"/>
    <mergeCell ref="G25:BL25"/>
    <mergeCell ref="A95:BL95"/>
    <mergeCell ref="A96:BL96"/>
    <mergeCell ref="A36:F36"/>
    <mergeCell ref="G36:BL36"/>
    <mergeCell ref="A63:B64"/>
    <mergeCell ref="C63:I64"/>
    <mergeCell ref="J63:N64"/>
    <mergeCell ref="O63:X64"/>
    <mergeCell ref="A40:BQ40"/>
    <mergeCell ref="A39:BQ39"/>
    <mergeCell ref="BD41:BQ41"/>
    <mergeCell ref="AP43:AT43"/>
    <mergeCell ref="AU42:AY42"/>
    <mergeCell ref="AP42:AT42"/>
    <mergeCell ref="A26:F26"/>
    <mergeCell ref="G26:BL26"/>
    <mergeCell ref="A27:F27"/>
    <mergeCell ref="G27:BL27"/>
    <mergeCell ref="A44:B44"/>
    <mergeCell ref="B14:L14"/>
    <mergeCell ref="N14:AS14"/>
    <mergeCell ref="AU14:BB14"/>
    <mergeCell ref="B15:L15"/>
    <mergeCell ref="N15:AS15"/>
    <mergeCell ref="AU15:BB15"/>
    <mergeCell ref="B17:L17"/>
    <mergeCell ref="N17:AS17"/>
    <mergeCell ref="AU17:BB17"/>
    <mergeCell ref="B18:L18"/>
    <mergeCell ref="N18:AS18"/>
    <mergeCell ref="AU18:BB18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</mergeCells>
  <phoneticPr fontId="0" type="noConversion"/>
  <conditionalFormatting sqref="C67">
    <cfRule type="cellIs" dxfId="53" priority="55" stopIfTrue="1" operator="equal">
      <formula>$C66</formula>
    </cfRule>
  </conditionalFormatting>
  <conditionalFormatting sqref="A67:B67">
    <cfRule type="cellIs" dxfId="52" priority="56" stopIfTrue="1" operator="equal">
      <formula>0</formula>
    </cfRule>
  </conditionalFormatting>
  <conditionalFormatting sqref="C68">
    <cfRule type="cellIs" dxfId="51" priority="53" stopIfTrue="1" operator="equal">
      <formula>$C67</formula>
    </cfRule>
  </conditionalFormatting>
  <conditionalFormatting sqref="A68:B68">
    <cfRule type="cellIs" dxfId="50" priority="54" stopIfTrue="1" operator="equal">
      <formula>0</formula>
    </cfRule>
  </conditionalFormatting>
  <conditionalFormatting sqref="C69">
    <cfRule type="cellIs" dxfId="49" priority="51" stopIfTrue="1" operator="equal">
      <formula>$C68</formula>
    </cfRule>
  </conditionalFormatting>
  <conditionalFormatting sqref="A69:B69">
    <cfRule type="cellIs" dxfId="48" priority="52" stopIfTrue="1" operator="equal">
      <formula>0</formula>
    </cfRule>
  </conditionalFormatting>
  <conditionalFormatting sqref="C70">
    <cfRule type="cellIs" dxfId="47" priority="49" stopIfTrue="1" operator="equal">
      <formula>$C69</formula>
    </cfRule>
  </conditionalFormatting>
  <conditionalFormatting sqref="A70:B70">
    <cfRule type="cellIs" dxfId="46" priority="50" stopIfTrue="1" operator="equal">
      <formula>0</formula>
    </cfRule>
  </conditionalFormatting>
  <conditionalFormatting sqref="C71">
    <cfRule type="cellIs" dxfId="45" priority="47" stopIfTrue="1" operator="equal">
      <formula>$C70</formula>
    </cfRule>
  </conditionalFormatting>
  <conditionalFormatting sqref="A71:B71">
    <cfRule type="cellIs" dxfId="44" priority="48" stopIfTrue="1" operator="equal">
      <formula>0</formula>
    </cfRule>
  </conditionalFormatting>
  <conditionalFormatting sqref="C72">
    <cfRule type="cellIs" dxfId="43" priority="45" stopIfTrue="1" operator="equal">
      <formula>$C71</formula>
    </cfRule>
  </conditionalFormatting>
  <conditionalFormatting sqref="A72:B72">
    <cfRule type="cellIs" dxfId="42" priority="46" stopIfTrue="1" operator="equal">
      <formula>0</formula>
    </cfRule>
  </conditionalFormatting>
  <conditionalFormatting sqref="C73">
    <cfRule type="cellIs" dxfId="41" priority="43" stopIfTrue="1" operator="equal">
      <formula>$C72</formula>
    </cfRule>
  </conditionalFormatting>
  <conditionalFormatting sqref="A73:B73">
    <cfRule type="cellIs" dxfId="40" priority="44" stopIfTrue="1" operator="equal">
      <formula>0</formula>
    </cfRule>
  </conditionalFormatting>
  <conditionalFormatting sqref="C74">
    <cfRule type="cellIs" dxfId="39" priority="41" stopIfTrue="1" operator="equal">
      <formula>$C73</formula>
    </cfRule>
  </conditionalFormatting>
  <conditionalFormatting sqref="A74:B74">
    <cfRule type="cellIs" dxfId="38" priority="42" stopIfTrue="1" operator="equal">
      <formula>0</formula>
    </cfRule>
  </conditionalFormatting>
  <conditionalFormatting sqref="C75">
    <cfRule type="cellIs" dxfId="37" priority="39" stopIfTrue="1" operator="equal">
      <formula>$C74</formula>
    </cfRule>
  </conditionalFormatting>
  <conditionalFormatting sqref="A75:B75">
    <cfRule type="cellIs" dxfId="36" priority="40" stopIfTrue="1" operator="equal">
      <formula>0</formula>
    </cfRule>
  </conditionalFormatting>
  <conditionalFormatting sqref="C76">
    <cfRule type="cellIs" dxfId="35" priority="37" stopIfTrue="1" operator="equal">
      <formula>$C75</formula>
    </cfRule>
  </conditionalFormatting>
  <conditionalFormatting sqref="A76:B76">
    <cfRule type="cellIs" dxfId="34" priority="38" stopIfTrue="1" operator="equal">
      <formula>0</formula>
    </cfRule>
  </conditionalFormatting>
  <conditionalFormatting sqref="C77">
    <cfRule type="cellIs" dxfId="33" priority="35" stopIfTrue="1" operator="equal">
      <formula>$C76</formula>
    </cfRule>
  </conditionalFormatting>
  <conditionalFormatting sqref="A77:B77">
    <cfRule type="cellIs" dxfId="32" priority="36" stopIfTrue="1" operator="equal">
      <formula>0</formula>
    </cfRule>
  </conditionalFormatting>
  <conditionalFormatting sqref="C78">
    <cfRule type="cellIs" dxfId="31" priority="33" stopIfTrue="1" operator="equal">
      <formula>$C77</formula>
    </cfRule>
  </conditionalFormatting>
  <conditionalFormatting sqref="A78:B78">
    <cfRule type="cellIs" dxfId="30" priority="34" stopIfTrue="1" operator="equal">
      <formula>0</formula>
    </cfRule>
  </conditionalFormatting>
  <conditionalFormatting sqref="C79">
    <cfRule type="cellIs" dxfId="29" priority="31" stopIfTrue="1" operator="equal">
      <formula>$C78</formula>
    </cfRule>
  </conditionalFormatting>
  <conditionalFormatting sqref="A79:B79">
    <cfRule type="cellIs" dxfId="28" priority="32" stopIfTrue="1" operator="equal">
      <formula>0</formula>
    </cfRule>
  </conditionalFormatting>
  <conditionalFormatting sqref="C80">
    <cfRule type="cellIs" dxfId="27" priority="29" stopIfTrue="1" operator="equal">
      <formula>$C79</formula>
    </cfRule>
  </conditionalFormatting>
  <conditionalFormatting sqref="A80:B80">
    <cfRule type="cellIs" dxfId="26" priority="30" stopIfTrue="1" operator="equal">
      <formula>0</formula>
    </cfRule>
  </conditionalFormatting>
  <conditionalFormatting sqref="C81">
    <cfRule type="cellIs" dxfId="25" priority="27" stopIfTrue="1" operator="equal">
      <formula>$C80</formula>
    </cfRule>
  </conditionalFormatting>
  <conditionalFormatting sqref="A81:B81">
    <cfRule type="cellIs" dxfId="24" priority="28" stopIfTrue="1" operator="equal">
      <formula>0</formula>
    </cfRule>
  </conditionalFormatting>
  <conditionalFormatting sqref="C82">
    <cfRule type="cellIs" dxfId="23" priority="25" stopIfTrue="1" operator="equal">
      <formula>$C81</formula>
    </cfRule>
  </conditionalFormatting>
  <conditionalFormatting sqref="A82:B82">
    <cfRule type="cellIs" dxfId="22" priority="26" stopIfTrue="1" operator="equal">
      <formula>0</formula>
    </cfRule>
  </conditionalFormatting>
  <conditionalFormatting sqref="C83">
    <cfRule type="cellIs" dxfId="21" priority="23" stopIfTrue="1" operator="equal">
      <formula>$C82</formula>
    </cfRule>
  </conditionalFormatting>
  <conditionalFormatting sqref="A83:B83">
    <cfRule type="cellIs" dxfId="20" priority="24" stopIfTrue="1" operator="equal">
      <formula>0</formula>
    </cfRule>
  </conditionalFormatting>
  <conditionalFormatting sqref="C84">
    <cfRule type="cellIs" dxfId="19" priority="21" stopIfTrue="1" operator="equal">
      <formula>$C83</formula>
    </cfRule>
  </conditionalFormatting>
  <conditionalFormatting sqref="A84:B84">
    <cfRule type="cellIs" dxfId="18" priority="22" stopIfTrue="1" operator="equal">
      <formula>0</formula>
    </cfRule>
  </conditionalFormatting>
  <conditionalFormatting sqref="C85">
    <cfRule type="cellIs" dxfId="17" priority="19" stopIfTrue="1" operator="equal">
      <formula>$C84</formula>
    </cfRule>
  </conditionalFormatting>
  <conditionalFormatting sqref="A85:B85">
    <cfRule type="cellIs" dxfId="16" priority="20" stopIfTrue="1" operator="equal">
      <formula>0</formula>
    </cfRule>
  </conditionalFormatting>
  <conditionalFormatting sqref="C86">
    <cfRule type="cellIs" dxfId="15" priority="17" stopIfTrue="1" operator="equal">
      <formula>$C85</formula>
    </cfRule>
  </conditionalFormatting>
  <conditionalFormatting sqref="A86:B86">
    <cfRule type="cellIs" dxfId="14" priority="18" stopIfTrue="1" operator="equal">
      <formula>0</formula>
    </cfRule>
  </conditionalFormatting>
  <conditionalFormatting sqref="C89">
    <cfRule type="cellIs" dxfId="13" priority="15" stopIfTrue="1" operator="equal">
      <formula>$C86</formula>
    </cfRule>
  </conditionalFormatting>
  <conditionalFormatting sqref="A89:B89">
    <cfRule type="cellIs" dxfId="12" priority="16" stopIfTrue="1" operator="equal">
      <formula>0</formula>
    </cfRule>
  </conditionalFormatting>
  <conditionalFormatting sqref="A87:B87">
    <cfRule type="cellIs" dxfId="11" priority="14" stopIfTrue="1" operator="equal">
      <formula>0</formula>
    </cfRule>
  </conditionalFormatting>
  <conditionalFormatting sqref="C88">
    <cfRule type="cellIs" dxfId="10" priority="11" stopIfTrue="1" operator="equal">
      <formula>$C87</formula>
    </cfRule>
  </conditionalFormatting>
  <conditionalFormatting sqref="A88:B88">
    <cfRule type="cellIs" dxfId="9" priority="12" stopIfTrue="1" operator="equal">
      <formula>0</formula>
    </cfRule>
  </conditionalFormatting>
  <conditionalFormatting sqref="C90">
    <cfRule type="cellIs" dxfId="8" priority="9" stopIfTrue="1" operator="equal">
      <formula>$C88</formula>
    </cfRule>
  </conditionalFormatting>
  <conditionalFormatting sqref="A90:B90">
    <cfRule type="cellIs" dxfId="7" priority="10" stopIfTrue="1" operator="equal">
      <formula>0</formula>
    </cfRule>
  </conditionalFormatting>
  <conditionalFormatting sqref="C91">
    <cfRule type="cellIs" dxfId="6" priority="7" stopIfTrue="1" operator="equal">
      <formula>$C90</formula>
    </cfRule>
  </conditionalFormatting>
  <conditionalFormatting sqref="A91:B91">
    <cfRule type="cellIs" dxfId="5" priority="8" stopIfTrue="1" operator="equal">
      <formula>0</formula>
    </cfRule>
  </conditionalFormatting>
  <conditionalFormatting sqref="C92">
    <cfRule type="cellIs" dxfId="4" priority="5" stopIfTrue="1" operator="equal">
      <formula>$C91</formula>
    </cfRule>
  </conditionalFormatting>
  <conditionalFormatting sqref="A92:B92">
    <cfRule type="cellIs" dxfId="3" priority="6" stopIfTrue="1" operator="equal">
      <formula>0</formula>
    </cfRule>
  </conditionalFormatting>
  <conditionalFormatting sqref="C93">
    <cfRule type="cellIs" dxfId="2" priority="3" stopIfTrue="1" operator="equal">
      <formula>$C92</formula>
    </cfRule>
  </conditionalFormatting>
  <conditionalFormatting sqref="A93:B93">
    <cfRule type="cellIs" dxfId="1" priority="4" stopIfTrue="1" operator="equal">
      <formula>0</formula>
    </cfRule>
  </conditionalFormatting>
  <conditionalFormatting sqref="C87">
    <cfRule type="cellIs" dxfId="0" priority="57" stopIfTrue="1" operator="equal">
      <formula>$C89</formula>
    </cfRule>
  </conditionalFormatting>
  <pageMargins left="0.31496062992125984" right="0.31496062992125984" top="0.39370078740157483" bottom="0.39370078740157483" header="0" footer="0"/>
  <pageSetup paperSize="9" scale="71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КПК0712030</vt:lpstr>
      <vt:lpstr>КПК0712030!Область_печати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health528_2</cp:lastModifiedBy>
  <cp:lastPrinted>2021-01-27T13:45:12Z</cp:lastPrinted>
  <dcterms:created xsi:type="dcterms:W3CDTF">2016-08-10T10:53:25Z</dcterms:created>
  <dcterms:modified xsi:type="dcterms:W3CDTF">2021-01-27T13:45:42Z</dcterms:modified>
</cp:coreProperties>
</file>